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k\Desktop\"/>
    </mc:Choice>
  </mc:AlternateContent>
  <xr:revisionPtr revIDLastSave="0" documentId="13_ncr:1_{E568ADC3-34E4-4645-88D5-58FBCB645A40}" xr6:coauthVersionLast="45" xr6:coauthVersionMax="45" xr10:uidLastSave="{00000000-0000-0000-0000-000000000000}"/>
  <bookViews>
    <workbookView xWindow="28680" yWindow="-120" windowWidth="29040" windowHeight="15840" tabRatio="851" activeTab="2" xr2:uid="{00000000-000D-0000-FFFF-FFFF00000000}"/>
  </bookViews>
  <sheets>
    <sheet name="표지 " sheetId="1" r:id="rId1"/>
    <sheet name="개정이력" sheetId="14" r:id="rId2"/>
    <sheet name="보안관제 서비스비 산출" sheetId="15" r:id="rId3"/>
  </sheets>
  <definedNames>
    <definedName name="_xlnm.Print_Area" localSheetId="0">'표지 '!$A$1:$I$40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3" i="15" l="1"/>
  <c r="G13" i="15"/>
  <c r="D12" i="15"/>
  <c r="E13" i="15"/>
  <c r="D13" i="15"/>
  <c r="D14" i="15" l="1"/>
  <c r="F14" i="15" l="1"/>
  <c r="G14" i="15"/>
  <c r="E14" i="15"/>
  <c r="D15" i="15" l="1"/>
  <c r="D16" i="15" s="1"/>
  <c r="D17" i="15" l="1"/>
  <c r="D19" i="1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D7" authorId="0" shapeId="0" xr:uid="{00000000-0006-0000-0200-000001000000}">
      <text>
        <r>
          <rPr>
            <b/>
            <sz val="9"/>
            <color indexed="81"/>
            <rFont val="돋움"/>
            <family val="3"/>
            <charset val="129"/>
          </rPr>
          <t xml:space="preserve">순환근무형태인
</t>
        </r>
        <r>
          <rPr>
            <b/>
            <sz val="9"/>
            <color indexed="81"/>
            <rFont val="Tahoma"/>
            <family val="2"/>
          </rPr>
          <t>4</t>
        </r>
        <r>
          <rPr>
            <b/>
            <sz val="9"/>
            <color indexed="81"/>
            <rFont val="돋움"/>
            <family val="3"/>
            <charset val="129"/>
          </rPr>
          <t>인</t>
        </r>
        <r>
          <rPr>
            <b/>
            <sz val="9"/>
            <color indexed="81"/>
            <rFont val="Tahoma"/>
            <family val="2"/>
          </rPr>
          <t xml:space="preserve"> 1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형태로
총인원이</t>
        </r>
        <r>
          <rPr>
            <b/>
            <sz val="9"/>
            <color indexed="81"/>
            <rFont val="Tahoma"/>
            <family val="2"/>
          </rPr>
          <t xml:space="preserve"> 4</t>
        </r>
        <r>
          <rPr>
            <b/>
            <sz val="9"/>
            <color indexed="81"/>
            <rFont val="돋움"/>
            <family val="3"/>
            <charset val="129"/>
          </rPr>
          <t>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배수가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되도록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</t>
        </r>
      </text>
    </comment>
    <comment ref="E7" authorId="0" shapeId="0" xr:uid="{00000000-0006-0000-0200-000002000000}">
      <text>
        <r>
          <rPr>
            <b/>
            <sz val="9"/>
            <color indexed="81"/>
            <rFont val="돋움"/>
            <family val="3"/>
            <charset val="129"/>
          </rPr>
          <t>서비스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투입인력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삽입</t>
        </r>
      </text>
    </comment>
    <comment ref="D12" authorId="0" shapeId="0" xr:uid="{00000000-0006-0000-0200-000003000000}">
      <text>
        <r>
          <rPr>
            <b/>
            <sz val="9"/>
            <color indexed="81"/>
            <rFont val="돋움"/>
            <family val="3"/>
            <charset val="129"/>
          </rPr>
          <t>순환근무조총인원</t>
        </r>
        <r>
          <rPr>
            <b/>
            <sz val="9"/>
            <color indexed="81"/>
            <rFont val="Tahoma"/>
            <family val="2"/>
          </rPr>
          <t xml:space="preserve"> ÷  4</t>
        </r>
      </text>
    </comment>
    <comment ref="C16" authorId="0" shapeId="0" xr:uid="{00000000-0006-0000-0200-000004000000}">
      <text>
        <r>
          <rPr>
            <b/>
            <sz val="9"/>
            <color indexed="81"/>
            <rFont val="돋움"/>
            <family val="3"/>
            <charset val="129"/>
          </rPr>
          <t>제경비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" authorId="0" shapeId="0" xr:uid="{00000000-0006-0000-0200-000005000000}">
      <text>
        <r>
          <rPr>
            <b/>
            <sz val="9"/>
            <color indexed="81"/>
            <rFont val="돋움"/>
            <family val="3"/>
            <charset val="129"/>
          </rPr>
          <t>기술료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입력
</t>
        </r>
      </text>
    </comment>
    <comment ref="D18" authorId="0" shapeId="0" xr:uid="{00000000-0006-0000-0200-000006000000}">
      <text>
        <r>
          <rPr>
            <b/>
            <sz val="9"/>
            <color indexed="81"/>
            <rFont val="돋움"/>
            <family val="3"/>
            <charset val="129"/>
          </rPr>
          <t>직접경비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</t>
        </r>
      </text>
    </comment>
  </commentList>
</comments>
</file>

<file path=xl/sharedStrings.xml><?xml version="1.0" encoding="utf-8"?>
<sst xmlns="http://schemas.openxmlformats.org/spreadsheetml/2006/main" count="41" uniqueCount="40">
  <si>
    <t xml:space="preserve">       문서번호 :  </t>
    <phoneticPr fontId="5" type="noConversion"/>
  </si>
  <si>
    <t xml:space="preserve">       제정일자 :   </t>
    <phoneticPr fontId="5" type="noConversion"/>
  </si>
  <si>
    <t xml:space="preserve">       개정일자 :   </t>
    <phoneticPr fontId="5" type="noConversion"/>
  </si>
  <si>
    <t>개정이력</t>
    <phoneticPr fontId="5" type="noConversion"/>
  </si>
  <si>
    <t>버전</t>
    <phoneticPr fontId="5" type="noConversion"/>
  </si>
  <si>
    <t>개정일자</t>
    <phoneticPr fontId="5" type="noConversion"/>
  </si>
  <si>
    <t>개정내용</t>
    <phoneticPr fontId="5" type="noConversion"/>
  </si>
  <si>
    <t>작성자</t>
    <phoneticPr fontId="5" type="noConversion"/>
  </si>
  <si>
    <t>승인자</t>
    <phoneticPr fontId="5" type="noConversion"/>
  </si>
  <si>
    <t xml:space="preserve">       버      전 :</t>
    <phoneticPr fontId="5" type="noConversion"/>
  </si>
  <si>
    <t>(00000 프로젝트)</t>
    <phoneticPr fontId="5" type="noConversion"/>
  </si>
  <si>
    <t>(단위 : 원)</t>
    <phoneticPr fontId="1" type="noConversion"/>
  </si>
  <si>
    <t>구분</t>
    <phoneticPr fontId="5" type="noConversion"/>
  </si>
  <si>
    <t>직접경비</t>
    <phoneticPr fontId="5" type="noConversion"/>
  </si>
  <si>
    <t>합  계  (부가세  별도)</t>
    <phoneticPr fontId="5" type="noConversion"/>
  </si>
  <si>
    <t>제경비(직접인건비의 110 ~ 120%)</t>
    <phoneticPr fontId="5" type="noConversion"/>
  </si>
  <si>
    <t>기술료([직접인건비 + 제경비]의 20 ~ 40%)</t>
    <phoneticPr fontId="5" type="noConversion"/>
  </si>
  <si>
    <t>XXX 주식회사</t>
    <phoneticPr fontId="5" type="noConversion"/>
  </si>
  <si>
    <t>보안관제 서비스비</t>
    <phoneticPr fontId="5" type="noConversion"/>
  </si>
  <si>
    <t>-  "OOO 사업" 보안관제 서비스비 산정</t>
    <phoneticPr fontId="5" type="noConversion"/>
  </si>
  <si>
    <t>기본서비스</t>
    <phoneticPr fontId="1" type="noConversion"/>
  </si>
  <si>
    <t>부가서비스</t>
    <phoneticPr fontId="1" type="noConversion"/>
  </si>
  <si>
    <t>관리자(PM) 투입공수
(Man x Hr)</t>
    <phoneticPr fontId="1" type="noConversion"/>
  </si>
  <si>
    <t>예비인력, 추가인력 투입공수
(Man x Hr)</t>
    <phoneticPr fontId="1" type="noConversion"/>
  </si>
  <si>
    <t>추가인력 투입공수
(Man x Hr)</t>
    <phoneticPr fontId="1" type="noConversion"/>
  </si>
  <si>
    <t>최소상시근무인원</t>
    <phoneticPr fontId="1" type="noConversion"/>
  </si>
  <si>
    <t>산정식</t>
    <phoneticPr fontId="1" type="noConversion"/>
  </si>
  <si>
    <t>순환근무조투입공수
(Man x Hr)</t>
    <phoneticPr fontId="1" type="noConversion"/>
  </si>
  <si>
    <t>직접인건비 합계</t>
  </si>
  <si>
    <t>총합계</t>
    <phoneticPr fontId="1" type="noConversion"/>
  </si>
  <si>
    <t>연간근무시간</t>
    <phoneticPr fontId="1" type="noConversion"/>
  </si>
  <si>
    <t xml:space="preserve">SW사업 운영단계_'-  "OOO 사업" </t>
    <phoneticPr fontId="5" type="noConversion"/>
  </si>
  <si>
    <t>IT시스템관리</t>
    <phoneticPr fontId="5" type="noConversion"/>
  </si>
  <si>
    <t>정보보호관리</t>
    <phoneticPr fontId="5" type="noConversion"/>
  </si>
  <si>
    <t>보안사고대응</t>
    <phoneticPr fontId="5" type="noConversion"/>
  </si>
  <si>
    <t>정보보호컨설턴트</t>
    <phoneticPr fontId="5" type="noConversion"/>
  </si>
  <si>
    <t>2019년 SW기술자 평균임금</t>
    <phoneticPr fontId="1" type="noConversion"/>
  </si>
  <si>
    <t>IT시스템운영자</t>
    <phoneticPr fontId="5" type="noConversion"/>
  </si>
  <si>
    <t>정보보호관리자</t>
    <phoneticPr fontId="5" type="noConversion"/>
  </si>
  <si>
    <t>침해사고대응전문가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</si>
</sst>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5" formatCode="&quot;₩&quot;#,##0;\-&quot;₩&quot;#,##0"/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24" formatCode="\$#,##0_);[Red]\(\$#,##0\)"/>
    <numFmt numFmtId="176" formatCode="#,##0;[Red]&quot;-&quot;#,##0"/>
    <numFmt numFmtId="177" formatCode="###,###,"/>
    <numFmt numFmtId="178" formatCode="#,###"/>
    <numFmt numFmtId="179" formatCode="&quot;₩&quot;#,##0;&quot;₩&quot;&quot;₩&quot;&quot;₩&quot;&quot;₩&quot;\-#,##0"/>
    <numFmt numFmtId="180" formatCode="&quot;₩&quot;#,##0;[Red]&quot;₩&quot;&quot;₩&quot;&quot;₩&quot;&quot;₩&quot;\-#,##0"/>
    <numFmt numFmtId="181" formatCode="&quot;₩&quot;#,##0.00;&quot;₩&quot;&quot;₩&quot;&quot;₩&quot;&quot;₩&quot;\-#,##0.00"/>
    <numFmt numFmtId="182" formatCode="_ * #,##0.00_ ;_ * \-#,##0.00_ ;_ * &quot;-&quot;??_ ;_ @_ "/>
    <numFmt numFmtId="183" formatCode="&quot;₩&quot;#,##0.00;&quot;₩&quot;&quot;₩&quot;\-#,##0.00"/>
    <numFmt numFmtId="184" formatCode="_ * #,##0_ ;_ * \-#,##0_ ;_ * &quot;-&quot;_ ;_ @_ "/>
    <numFmt numFmtId="185" formatCode="yyyy\-mm\-dd\ hh:mm:ss\.ss"/>
    <numFmt numFmtId="186" formatCode="&quot;₩&quot;#,##0;[Red]&quot;₩&quot;\-#,##0"/>
    <numFmt numFmtId="187" formatCode="&quot;S&quot;\ #,##0.00;\-&quot;S&quot;\ #,##0.00"/>
    <numFmt numFmtId="188" formatCode="_ &quot;SFr.&quot;* #,##0.00_ ;_ &quot;SFr.&quot;* \-#,##0.00_ ;_ &quot;SFr.&quot;* &quot;-&quot;??_ ;_ @_ "/>
    <numFmt numFmtId="189" formatCode="#,##0\ \ "/>
    <numFmt numFmtId="190" formatCode="#,##0.00\ \ "/>
    <numFmt numFmtId="191" formatCode="#,##0.00\ "/>
    <numFmt numFmtId="192" formatCode="#,##0.0\ "/>
    <numFmt numFmtId="193" formatCode="#,##0;&quot;-&quot;#,##0"/>
    <numFmt numFmtId="194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195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196" formatCode="&quot;₩&quot;#,##0;&quot;₩&quot;\-#,##0"/>
    <numFmt numFmtId="197" formatCode="&quot;₩&quot;#,##0.00;&quot;₩&quot;\-#,##0.00"/>
    <numFmt numFmtId="198" formatCode="0.00000%"/>
    <numFmt numFmtId="199" formatCode="0.00000"/>
    <numFmt numFmtId="200" formatCode="_(* #,##0_);_(* \(#,##0\);_(* &quot;-&quot;_);_(@_)"/>
    <numFmt numFmtId="201" formatCode="#,##0_);[Red]\(#,##0\)"/>
    <numFmt numFmtId="202" formatCode="#,##0_ "/>
    <numFmt numFmtId="203" formatCode="#,##0.00000_ "/>
    <numFmt numFmtId="204" formatCode="#,##0.0_);[Red]\(#,##0.0\)"/>
    <numFmt numFmtId="205" formatCode="_-&quot;₩&quot;* #,##0_-;\-&quot;₩&quot;* #,##0_-;_-&quot;₩&quot;* &quot;-&quot;??_-;_-@_-"/>
    <numFmt numFmtId="206" formatCode="#,##0.00_);[Red]\(#,##0.00\)"/>
    <numFmt numFmtId="207" formatCode="_-* #,##0.00_-;\-* #,##0.00_-;_-* &quot;-&quot;_-;_-@_-"/>
  </numFmts>
  <fonts count="62">
    <font>
      <sz val="11"/>
      <color theme="1"/>
      <name val="굴림체"/>
      <family val="3"/>
      <charset val="129"/>
    </font>
    <font>
      <sz val="8"/>
      <name val="굴림체"/>
      <family val="3"/>
      <charset val="129"/>
    </font>
    <font>
      <sz val="11"/>
      <name val="돋움"/>
      <family val="3"/>
      <charset val="129"/>
    </font>
    <font>
      <sz val="10"/>
      <name val="돋움"/>
      <family val="3"/>
      <charset val="129"/>
    </font>
    <font>
      <sz val="11"/>
      <name val="맑은 고딕"/>
      <family val="3"/>
      <charset val="129"/>
    </font>
    <font>
      <sz val="8"/>
      <name val="돋움"/>
      <family val="3"/>
      <charset val="129"/>
    </font>
    <font>
      <sz val="11"/>
      <name val="굴림체"/>
      <family val="3"/>
      <charset val="129"/>
    </font>
    <font>
      <sz val="10"/>
      <name val="굴림체"/>
      <family val="3"/>
      <charset val="129"/>
    </font>
    <font>
      <u/>
      <sz val="11"/>
      <color indexed="36"/>
      <name val="돋움"/>
      <family val="3"/>
      <charset val="129"/>
    </font>
    <font>
      <sz val="10"/>
      <name val="Helv"/>
      <family val="2"/>
    </font>
    <font>
      <sz val="12"/>
      <name val="바탕체"/>
      <family val="1"/>
      <charset val="129"/>
    </font>
    <font>
      <sz val="10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2"/>
      <name val="뼻뮝"/>
      <family val="3"/>
      <charset val="129"/>
    </font>
    <font>
      <b/>
      <sz val="12"/>
      <color indexed="16"/>
      <name val="굴림체"/>
      <family val="3"/>
      <charset val="129"/>
    </font>
    <font>
      <b/>
      <sz val="16"/>
      <name val="돋움체"/>
      <family val="3"/>
      <charset val="129"/>
    </font>
    <font>
      <sz val="10"/>
      <name val="MS Sans Serif"/>
      <family val="2"/>
    </font>
    <font>
      <sz val="8"/>
      <name val="Arial"/>
      <family val="2"/>
    </font>
    <font>
      <b/>
      <sz val="12"/>
      <name val="Arial"/>
      <family val="2"/>
    </font>
    <font>
      <sz val="9"/>
      <name val="바탕체"/>
      <family val="1"/>
      <charset val="129"/>
    </font>
    <font>
      <sz val="10"/>
      <name val="명조"/>
      <family val="3"/>
      <charset val="129"/>
    </font>
    <font>
      <sz val="12"/>
      <name val="¹UAAA¼"/>
      <family val="3"/>
      <charset val="129"/>
    </font>
    <font>
      <b/>
      <sz val="10"/>
      <name val="Helv"/>
      <family val="2"/>
    </font>
    <font>
      <sz val="10"/>
      <name val="Times New Roman"/>
      <family val="1"/>
    </font>
    <font>
      <b/>
      <sz val="12"/>
      <name val="Helv"/>
      <family val="2"/>
    </font>
    <font>
      <b/>
      <sz val="11"/>
      <name val="Helv"/>
      <family val="2"/>
    </font>
    <font>
      <sz val="10"/>
      <name val="궁서(English)"/>
      <family val="3"/>
      <charset val="129"/>
    </font>
    <font>
      <sz val="12"/>
      <name val="Times New Roman"/>
      <family val="1"/>
    </font>
    <font>
      <sz val="14"/>
      <name val="뼻뮝"/>
      <family val="3"/>
      <charset val="129"/>
    </font>
    <font>
      <sz val="12"/>
      <name val="ⓒoUAAA¨u"/>
      <family val="3"/>
      <charset val="129"/>
    </font>
    <font>
      <sz val="11"/>
      <name val="￥i￠￢￠?o"/>
      <family val="3"/>
      <charset val="129"/>
    </font>
    <font>
      <sz val="12"/>
      <name val="System"/>
      <family val="2"/>
      <charset val="129"/>
    </font>
    <font>
      <b/>
      <sz val="18"/>
      <name val="Arial"/>
      <family val="2"/>
    </font>
    <font>
      <sz val="11"/>
      <color indexed="8"/>
      <name val="맑은 고딕"/>
      <family val="3"/>
      <charset val="129"/>
    </font>
    <font>
      <sz val="10"/>
      <color indexed="8"/>
      <name val="맑은 고딕"/>
      <family val="3"/>
      <charset val="129"/>
    </font>
    <font>
      <sz val="10"/>
      <color indexed="8"/>
      <name val="굴림"/>
      <family val="3"/>
      <charset val="129"/>
    </font>
    <font>
      <sz val="10"/>
      <name val="맑은 고딕"/>
      <family val="3"/>
      <charset val="129"/>
    </font>
    <font>
      <sz val="11"/>
      <name val="맑은 고딕"/>
      <family val="3"/>
      <charset val="129"/>
    </font>
    <font>
      <b/>
      <sz val="30"/>
      <name val="맑은 고딕"/>
      <family val="3"/>
      <charset val="129"/>
    </font>
    <font>
      <b/>
      <sz val="20"/>
      <name val="맑은 고딕"/>
      <family val="3"/>
      <charset val="129"/>
    </font>
    <font>
      <b/>
      <sz val="11"/>
      <name val="맑은 고딕"/>
      <family val="3"/>
      <charset val="129"/>
    </font>
    <font>
      <b/>
      <sz val="16"/>
      <name val="맑은 고딕"/>
      <family val="3"/>
      <charset val="129"/>
    </font>
    <font>
      <sz val="10"/>
      <name val="맑은 고딕"/>
      <family val="3"/>
      <charset val="129"/>
    </font>
    <font>
      <b/>
      <sz val="10"/>
      <name val="맑은 고딕"/>
      <family val="3"/>
      <charset val="129"/>
    </font>
    <font>
      <b/>
      <sz val="14"/>
      <name val="맑은 고딕"/>
      <family val="3"/>
      <charset val="129"/>
    </font>
    <font>
      <b/>
      <sz val="24"/>
      <name val="맑은 고딕"/>
      <family val="3"/>
      <charset val="129"/>
    </font>
    <font>
      <b/>
      <sz val="16"/>
      <name val="맑은 고딕"/>
      <family val="3"/>
      <charset val="129"/>
    </font>
    <font>
      <b/>
      <sz val="14"/>
      <color indexed="8"/>
      <name val="맑은 고딕"/>
      <family val="3"/>
      <charset val="129"/>
    </font>
    <font>
      <sz val="7"/>
      <color indexed="8"/>
      <name val="맑은 고딕"/>
      <family val="3"/>
      <charset val="129"/>
    </font>
    <font>
      <sz val="8"/>
      <color indexed="8"/>
      <name val="맑은 고딕"/>
      <family val="3"/>
      <charset val="129"/>
    </font>
    <font>
      <sz val="11"/>
      <color theme="1"/>
      <name val="굴림체"/>
      <family val="3"/>
      <charset val="129"/>
    </font>
    <font>
      <sz val="11"/>
      <color rgb="FF006100"/>
      <name val="맑은 고딕"/>
      <family val="3"/>
      <charset val="129"/>
      <scheme val="minor"/>
    </font>
    <font>
      <sz val="10"/>
      <color rgb="FF006100"/>
      <name val="굴림"/>
      <family val="3"/>
      <charset val="129"/>
    </font>
    <font>
      <sz val="10"/>
      <color theme="1"/>
      <name val="맑은 고딕"/>
      <family val="3"/>
      <charset val="129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theme="1"/>
      <name val="굴림체"/>
      <family val="3"/>
      <charset val="129"/>
    </font>
    <font>
      <sz val="8"/>
      <color theme="1"/>
      <name val="맑은 고딕"/>
      <family val="3"/>
      <charset val="129"/>
      <scheme val="maj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42">
    <xf numFmtId="0" fontId="0" fillId="0" borderId="0">
      <alignment vertical="center"/>
    </xf>
    <xf numFmtId="24" fontId="17" fillId="0" borderId="0" applyFont="0" applyFill="0" applyBorder="0" applyAlignment="0" applyProtection="0"/>
    <xf numFmtId="194" fontId="17" fillId="0" borderId="0" applyNumberFormat="0" applyFont="0" applyFill="0" applyBorder="0" applyAlignment="0" applyProtection="0"/>
    <xf numFmtId="195" fontId="17" fillId="0" borderId="0" applyNumberFormat="0" applyFont="0" applyFill="0" applyBorder="0" applyAlignment="0" applyProtection="0"/>
    <xf numFmtId="194" fontId="17" fillId="0" borderId="0" applyNumberFormat="0" applyFont="0" applyFill="0" applyBorder="0" applyAlignment="0" applyProtection="0"/>
    <xf numFmtId="195" fontId="17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1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10" fillId="0" borderId="0"/>
    <xf numFmtId="0" fontId="11" fillId="0" borderId="0"/>
    <xf numFmtId="0" fontId="9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8" fillId="0" borderId="0"/>
    <xf numFmtId="0" fontId="30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17" fillId="0" borderId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32" fillId="0" borderId="0"/>
    <xf numFmtId="0" fontId="22" fillId="0" borderId="0"/>
    <xf numFmtId="0" fontId="2" fillId="0" borderId="0" applyFill="0" applyBorder="0" applyAlignment="0"/>
    <xf numFmtId="0" fontId="23" fillId="0" borderId="0"/>
    <xf numFmtId="4" fontId="13" fillId="0" borderId="0">
      <protection locked="0"/>
    </xf>
    <xf numFmtId="3" fontId="17" fillId="0" borderId="0" applyFont="0" applyFill="0" applyBorder="0" applyAlignment="0" applyProtection="0"/>
    <xf numFmtId="188" fontId="10" fillId="0" borderId="0"/>
    <xf numFmtId="182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7" fillId="0" borderId="0" applyFont="0" applyFill="0" applyBorder="0" applyAlignment="0" applyProtection="0"/>
    <xf numFmtId="199" fontId="2" fillId="0" borderId="0">
      <protection locked="0"/>
    </xf>
    <xf numFmtId="186" fontId="17" fillId="0" borderId="0" applyFont="0" applyFill="0" applyBorder="0" applyAlignment="0" applyProtection="0"/>
    <xf numFmtId="183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24" fillId="0" borderId="0"/>
    <xf numFmtId="197" fontId="2" fillId="0" borderId="0">
      <protection locked="0"/>
    </xf>
    <xf numFmtId="190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87" fontId="10" fillId="0" borderId="0"/>
    <xf numFmtId="198" fontId="2" fillId="0" borderId="0">
      <protection locked="0"/>
    </xf>
    <xf numFmtId="38" fontId="18" fillId="2" borderId="0" applyNumberFormat="0" applyBorder="0" applyAlignment="0" applyProtection="0"/>
    <xf numFmtId="0" fontId="25" fillId="0" borderId="0">
      <alignment horizontal="left"/>
    </xf>
    <xf numFmtId="0" fontId="19" fillId="0" borderId="1" applyNumberFormat="0" applyAlignment="0" applyProtection="0">
      <alignment horizontal="left" vertical="center"/>
    </xf>
    <xf numFmtId="0" fontId="19" fillId="0" borderId="2">
      <alignment horizontal="left" vertical="center"/>
    </xf>
    <xf numFmtId="0" fontId="3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86" fontId="2" fillId="0" borderId="0">
      <protection locked="0"/>
    </xf>
    <xf numFmtId="186" fontId="2" fillId="0" borderId="0">
      <protection locked="0"/>
    </xf>
    <xf numFmtId="10" fontId="18" fillId="3" borderId="3" applyNumberFormat="0" applyBorder="0" applyAlignment="0" applyProtection="0"/>
    <xf numFmtId="0" fontId="20" fillId="0" borderId="4" applyNumberFormat="0" applyBorder="0" applyAlignment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6" fillId="0" borderId="5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5" fontId="10" fillId="0" borderId="0"/>
    <xf numFmtId="0" fontId="11" fillId="0" borderId="0"/>
    <xf numFmtId="196" fontId="2" fillId="0" borderId="0">
      <protection locked="0"/>
    </xf>
    <xf numFmtId="10" fontId="11" fillId="0" borderId="0" applyFont="0" applyFill="0" applyBorder="0" applyAlignment="0" applyProtection="0"/>
    <xf numFmtId="0" fontId="11" fillId="0" borderId="0"/>
    <xf numFmtId="0" fontId="26" fillId="0" borderId="0"/>
    <xf numFmtId="186" fontId="2" fillId="0" borderId="6">
      <protection locked="0"/>
    </xf>
    <xf numFmtId="18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79" fontId="10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40" fontId="29" fillId="0" borderId="0" applyFont="0" applyFill="0" applyBorder="0" applyAlignment="0" applyProtection="0"/>
    <xf numFmtId="38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" fillId="0" borderId="0"/>
    <xf numFmtId="176" fontId="15" fillId="0" borderId="0">
      <alignment vertical="center"/>
    </xf>
    <xf numFmtId="41" fontId="6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35" fillId="0" borderId="0" applyFont="0" applyFill="0" applyBorder="0" applyAlignment="0" applyProtection="0">
      <alignment vertical="center"/>
    </xf>
    <xf numFmtId="200" fontId="36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0" fontId="9" fillId="0" borderId="0"/>
    <xf numFmtId="0" fontId="10" fillId="0" borderId="0"/>
    <xf numFmtId="0" fontId="21" fillId="0" borderId="7"/>
    <xf numFmtId="193" fontId="27" fillId="0" borderId="0" applyFont="0" applyFill="0" applyBorder="0" applyAlignment="0" applyProtection="0"/>
    <xf numFmtId="4" fontId="13" fillId="0" borderId="0">
      <protection locked="0"/>
    </xf>
    <xf numFmtId="180" fontId="10" fillId="0" borderId="0">
      <protection locked="0"/>
    </xf>
    <xf numFmtId="0" fontId="10" fillId="0" borderId="3">
      <alignment horizontal="distributed" vertical="center"/>
    </xf>
    <xf numFmtId="0" fontId="10" fillId="0" borderId="8">
      <alignment horizontal="distributed" vertical="top"/>
    </xf>
    <xf numFmtId="0" fontId="10" fillId="0" borderId="9">
      <alignment horizontal="distributed"/>
    </xf>
    <xf numFmtId="184" fontId="16" fillId="0" borderId="0">
      <alignment vertical="center"/>
    </xf>
    <xf numFmtId="0" fontId="52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1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8" fontId="2" fillId="0" borderId="0">
      <protection locked="0"/>
    </xf>
    <xf numFmtId="0" fontId="51" fillId="0" borderId="0">
      <alignment vertical="center"/>
    </xf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54" fillId="0" borderId="0">
      <alignment vertical="center"/>
    </xf>
    <xf numFmtId="0" fontId="6" fillId="0" borderId="0"/>
    <xf numFmtId="0" fontId="51" fillId="0" borderId="0">
      <alignment vertical="center"/>
    </xf>
    <xf numFmtId="0" fontId="6" fillId="0" borderId="0"/>
    <xf numFmtId="0" fontId="51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5" fontId="2" fillId="0" borderId="0" applyBorder="0"/>
    <xf numFmtId="0" fontId="13" fillId="0" borderId="10">
      <protection locked="0"/>
    </xf>
    <xf numFmtId="177" fontId="2" fillId="0" borderId="0">
      <protection locked="0"/>
    </xf>
    <xf numFmtId="181" fontId="10" fillId="0" borderId="0">
      <protection locked="0"/>
    </xf>
    <xf numFmtId="41" fontId="51" fillId="0" borderId="0" applyFont="0" applyFill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37" fillId="0" borderId="0" xfId="127" applyFont="1">
      <alignment vertical="center"/>
    </xf>
    <xf numFmtId="0" fontId="37" fillId="0" borderId="0" xfId="127" applyFont="1" applyAlignment="1">
      <alignment wrapText="1"/>
    </xf>
    <xf numFmtId="0" fontId="3" fillId="0" borderId="0" xfId="127" applyFont="1">
      <alignment vertical="center"/>
    </xf>
    <xf numFmtId="0" fontId="38" fillId="0" borderId="0" xfId="127" applyFont="1" applyAlignment="1">
      <alignment wrapText="1"/>
    </xf>
    <xf numFmtId="0" fontId="39" fillId="0" borderId="0" xfId="127" applyFont="1" applyAlignment="1">
      <alignment horizontal="center"/>
    </xf>
    <xf numFmtId="0" fontId="40" fillId="0" borderId="0" xfId="127" applyFont="1" applyAlignment="1">
      <alignment horizontal="center"/>
    </xf>
    <xf numFmtId="0" fontId="38" fillId="0" borderId="0" xfId="127" applyFont="1" applyAlignment="1">
      <alignment horizontal="left" vertical="center" indent="15"/>
    </xf>
    <xf numFmtId="0" fontId="37" fillId="0" borderId="0" xfId="127" applyFont="1" applyAlignment="1">
      <alignment horizontal="center" vertical="center"/>
    </xf>
    <xf numFmtId="0" fontId="38" fillId="0" borderId="0" xfId="127" applyFont="1" applyAlignment="1">
      <alignment horizontal="center" vertical="center"/>
    </xf>
    <xf numFmtId="0" fontId="37" fillId="0" borderId="0" xfId="127" applyFont="1" applyAlignment="1">
      <alignment horizontal="center"/>
    </xf>
    <xf numFmtId="0" fontId="37" fillId="0" borderId="0" xfId="127" applyFont="1" applyAlignment="1"/>
    <xf numFmtId="0" fontId="3" fillId="0" borderId="0" xfId="127" applyFont="1" applyAlignment="1">
      <alignment wrapText="1"/>
    </xf>
    <xf numFmtId="0" fontId="43" fillId="0" borderId="0" xfId="133" applyFont="1" applyAlignment="1">
      <alignment horizontal="center" vertical="center" wrapText="1"/>
    </xf>
    <xf numFmtId="0" fontId="43" fillId="4" borderId="0" xfId="133" applyFont="1" applyFill="1" applyAlignment="1">
      <alignment horizontal="center" vertical="center" wrapText="1"/>
    </xf>
    <xf numFmtId="49" fontId="43" fillId="4" borderId="0" xfId="133" applyNumberFormat="1" applyFont="1" applyFill="1" applyAlignment="1">
      <alignment horizontal="left" vertical="center" wrapText="1"/>
    </xf>
    <xf numFmtId="14" fontId="43" fillId="4" borderId="0" xfId="133" applyNumberFormat="1" applyFont="1" applyFill="1" applyAlignment="1">
      <alignment horizontal="center" vertical="center" wrapText="1"/>
    </xf>
    <xf numFmtId="0" fontId="44" fillId="2" borderId="3" xfId="133" applyFont="1" applyFill="1" applyBorder="1" applyAlignment="1">
      <alignment horizontal="center" vertical="center" wrapText="1"/>
    </xf>
    <xf numFmtId="49" fontId="44" fillId="2" borderId="3" xfId="133" applyNumberFormat="1" applyFont="1" applyFill="1" applyBorder="1" applyAlignment="1">
      <alignment horizontal="center" vertical="center" wrapText="1"/>
    </xf>
    <xf numFmtId="14" fontId="44" fillId="2" borderId="3" xfId="133" applyNumberFormat="1" applyFont="1" applyFill="1" applyBorder="1" applyAlignment="1">
      <alignment horizontal="center" vertical="center" wrapText="1"/>
    </xf>
    <xf numFmtId="0" fontId="43" fillId="0" borderId="11" xfId="133" applyFont="1" applyBorder="1" applyAlignment="1">
      <alignment horizontal="center" vertical="center" wrapText="1"/>
    </xf>
    <xf numFmtId="49" fontId="43" fillId="4" borderId="11" xfId="133" applyNumberFormat="1" applyFont="1" applyFill="1" applyBorder="1" applyAlignment="1">
      <alignment horizontal="center" vertical="center" wrapText="1"/>
    </xf>
    <xf numFmtId="14" fontId="43" fillId="4" borderId="11" xfId="133" applyNumberFormat="1" applyFont="1" applyFill="1" applyBorder="1" applyAlignment="1">
      <alignment horizontal="center" vertical="center" wrapText="1"/>
    </xf>
    <xf numFmtId="0" fontId="43" fillId="4" borderId="11" xfId="133" applyFont="1" applyFill="1" applyBorder="1" applyAlignment="1">
      <alignment horizontal="left" vertical="center" wrapText="1"/>
    </xf>
    <xf numFmtId="0" fontId="43" fillId="4" borderId="11" xfId="133" applyFont="1" applyFill="1" applyBorder="1" applyAlignment="1">
      <alignment vertical="center" wrapText="1"/>
    </xf>
    <xf numFmtId="0" fontId="43" fillId="4" borderId="11" xfId="133" applyFont="1" applyFill="1" applyBorder="1" applyAlignment="1">
      <alignment horizontal="center" vertical="center" wrapText="1"/>
    </xf>
    <xf numFmtId="0" fontId="48" fillId="0" borderId="12" xfId="134" applyFont="1" applyBorder="1">
      <alignment vertical="center"/>
    </xf>
    <xf numFmtId="0" fontId="4" fillId="0" borderId="0" xfId="134" applyFont="1">
      <alignment vertical="center"/>
    </xf>
    <xf numFmtId="0" fontId="49" fillId="0" borderId="13" xfId="134" applyFont="1" applyBorder="1" applyAlignment="1">
      <alignment horizontal="right" vertical="center"/>
    </xf>
    <xf numFmtId="0" fontId="50" fillId="0" borderId="12" xfId="134" applyFont="1" applyBorder="1">
      <alignment vertical="center"/>
    </xf>
    <xf numFmtId="0" fontId="4" fillId="0" borderId="13" xfId="134" applyFont="1" applyBorder="1">
      <alignment vertical="center"/>
    </xf>
    <xf numFmtId="0" fontId="57" fillId="0" borderId="12" xfId="0" applyFont="1" applyBorder="1">
      <alignment vertical="center"/>
    </xf>
    <xf numFmtId="0" fontId="0" fillId="0" borderId="21" xfId="0" applyBorder="1">
      <alignment vertical="center"/>
    </xf>
    <xf numFmtId="0" fontId="0" fillId="0" borderId="5" xfId="0" applyBorder="1">
      <alignment vertical="center"/>
    </xf>
    <xf numFmtId="0" fontId="0" fillId="0" borderId="22" xfId="0" applyBorder="1">
      <alignment vertical="center"/>
    </xf>
    <xf numFmtId="202" fontId="0" fillId="0" borderId="0" xfId="0" applyNumberFormat="1">
      <alignment vertical="center"/>
    </xf>
    <xf numFmtId="203" fontId="0" fillId="0" borderId="0" xfId="0" applyNumberFormat="1">
      <alignment vertical="center"/>
    </xf>
    <xf numFmtId="201" fontId="56" fillId="7" borderId="3" xfId="135" applyNumberFormat="1" applyFont="1" applyFill="1" applyBorder="1" applyAlignment="1" applyProtection="1">
      <alignment horizontal="center" vertical="center" wrapText="1"/>
      <protection locked="0"/>
    </xf>
    <xf numFmtId="0" fontId="58" fillId="0" borderId="13" xfId="0" applyFont="1" applyBorder="1" applyAlignment="1">
      <alignment horizontal="right" vertical="center"/>
    </xf>
    <xf numFmtId="0" fontId="41" fillId="2" borderId="25" xfId="136" applyFont="1" applyFill="1" applyBorder="1" applyAlignment="1">
      <alignment vertical="center"/>
    </xf>
    <xf numFmtId="0" fontId="55" fillId="5" borderId="23" xfId="0" applyFont="1" applyFill="1" applyBorder="1" applyAlignment="1">
      <alignment horizontal="center" vertical="center" wrapText="1"/>
    </xf>
    <xf numFmtId="201" fontId="56" fillId="7" borderId="28" xfId="135" applyNumberFormat="1" applyFont="1" applyFill="1" applyBorder="1" applyAlignment="1" applyProtection="1">
      <alignment vertical="center" wrapText="1"/>
      <protection locked="0"/>
    </xf>
    <xf numFmtId="201" fontId="56" fillId="8" borderId="26" xfId="135" applyNumberFormat="1" applyFont="1" applyFill="1" applyBorder="1" applyAlignment="1" applyProtection="1">
      <alignment horizontal="center" vertical="center" wrapText="1"/>
      <protection locked="0"/>
    </xf>
    <xf numFmtId="201" fontId="56" fillId="8" borderId="23" xfId="135" applyNumberFormat="1" applyFont="1" applyFill="1" applyBorder="1" applyAlignment="1" applyProtection="1">
      <alignment horizontal="center" vertical="center" wrapText="1"/>
      <protection locked="0"/>
    </xf>
    <xf numFmtId="201" fontId="56" fillId="7" borderId="29" xfId="135" applyNumberFormat="1" applyFont="1" applyFill="1" applyBorder="1" applyAlignment="1" applyProtection="1">
      <alignment vertical="center" wrapText="1"/>
      <protection locked="0"/>
    </xf>
    <xf numFmtId="0" fontId="55" fillId="5" borderId="9" xfId="0" applyFont="1" applyFill="1" applyBorder="1" applyAlignment="1">
      <alignment horizontal="center" vertical="center" wrapText="1"/>
    </xf>
    <xf numFmtId="0" fontId="55" fillId="5" borderId="30" xfId="0" applyFont="1" applyFill="1" applyBorder="1" applyAlignment="1">
      <alignment horizontal="center" vertical="center" wrapText="1"/>
    </xf>
    <xf numFmtId="201" fontId="56" fillId="8" borderId="32" xfId="135" applyNumberFormat="1" applyFont="1" applyFill="1" applyBorder="1" applyAlignment="1" applyProtection="1">
      <alignment horizontal="center" vertical="center" wrapText="1"/>
      <protection locked="0"/>
    </xf>
    <xf numFmtId="201" fontId="56" fillId="8" borderId="33" xfId="135" applyNumberFormat="1" applyFont="1" applyFill="1" applyBorder="1" applyAlignment="1" applyProtection="1">
      <alignment horizontal="center" vertical="center" wrapText="1"/>
      <protection locked="0"/>
    </xf>
    <xf numFmtId="201" fontId="56" fillId="8" borderId="34" xfId="135" applyNumberFormat="1" applyFont="1" applyFill="1" applyBorder="1" applyAlignment="1" applyProtection="1">
      <alignment horizontal="center" vertical="center" wrapText="1"/>
      <protection locked="0"/>
    </xf>
    <xf numFmtId="201" fontId="56" fillId="8" borderId="20" xfId="135" applyNumberFormat="1" applyFont="1" applyFill="1" applyBorder="1" applyAlignment="1" applyProtection="1">
      <alignment horizontal="center" vertical="center" wrapText="1"/>
      <protection locked="0"/>
    </xf>
    <xf numFmtId="201" fontId="56" fillId="7" borderId="35" xfId="135" applyNumberFormat="1" applyFont="1" applyFill="1" applyBorder="1" applyAlignment="1" applyProtection="1">
      <alignment vertical="center" wrapText="1"/>
      <protection locked="0"/>
    </xf>
    <xf numFmtId="201" fontId="56" fillId="7" borderId="8" xfId="135" applyNumberFormat="1" applyFont="1" applyFill="1" applyBorder="1" applyAlignment="1" applyProtection="1">
      <alignment vertical="center" wrapText="1"/>
      <protection locked="0"/>
    </xf>
    <xf numFmtId="2" fontId="0" fillId="0" borderId="0" xfId="0" applyNumberFormat="1">
      <alignment vertical="center"/>
    </xf>
    <xf numFmtId="0" fontId="48" fillId="0" borderId="0" xfId="134" applyFont="1">
      <alignment vertical="center"/>
    </xf>
    <xf numFmtId="0" fontId="50" fillId="0" borderId="0" xfId="134" applyFont="1">
      <alignment vertical="center"/>
    </xf>
    <xf numFmtId="0" fontId="57" fillId="0" borderId="0" xfId="0" applyFont="1">
      <alignment vertical="center"/>
    </xf>
    <xf numFmtId="201" fontId="56" fillId="7" borderId="31" xfId="135" applyNumberFormat="1" applyFont="1" applyFill="1" applyBorder="1" applyAlignment="1" applyProtection="1">
      <alignment vertical="center" wrapText="1"/>
      <protection locked="0"/>
    </xf>
    <xf numFmtId="9" fontId="41" fillId="8" borderId="2" xfId="136" applyNumberFormat="1" applyFont="1" applyFill="1" applyBorder="1" applyAlignment="1">
      <alignment vertical="center"/>
    </xf>
    <xf numFmtId="42" fontId="56" fillId="7" borderId="8" xfId="135" applyNumberFormat="1" applyFont="1" applyFill="1" applyBorder="1" applyAlignment="1" applyProtection="1">
      <alignment vertical="center" wrapText="1"/>
      <protection locked="0"/>
    </xf>
    <xf numFmtId="42" fontId="56" fillId="7" borderId="31" xfId="135" applyNumberFormat="1" applyFont="1" applyFill="1" applyBorder="1" applyAlignment="1" applyProtection="1">
      <alignment vertical="center" wrapText="1"/>
      <protection locked="0"/>
    </xf>
    <xf numFmtId="0" fontId="55" fillId="5" borderId="36" xfId="0" applyFont="1" applyFill="1" applyBorder="1" applyAlignment="1">
      <alignment horizontal="center" vertical="center" wrapText="1"/>
    </xf>
    <xf numFmtId="201" fontId="56" fillId="8" borderId="38" xfId="135" applyNumberFormat="1" applyFont="1" applyFill="1" applyBorder="1" applyAlignment="1" applyProtection="1">
      <alignment horizontal="center" vertical="center" wrapText="1"/>
      <protection locked="0"/>
    </xf>
    <xf numFmtId="201" fontId="56" fillId="8" borderId="24" xfId="135" applyNumberFormat="1" applyFont="1" applyFill="1" applyBorder="1" applyAlignment="1" applyProtection="1">
      <alignment horizontal="center" vertical="center" wrapText="1"/>
      <protection locked="0"/>
    </xf>
    <xf numFmtId="201" fontId="56" fillId="7" borderId="27" xfId="135" applyNumberFormat="1" applyFont="1" applyFill="1" applyBorder="1" applyAlignment="1" applyProtection="1">
      <alignment horizontal="center" vertical="center" wrapText="1"/>
      <protection locked="0"/>
    </xf>
    <xf numFmtId="201" fontId="56" fillId="7" borderId="37" xfId="135" applyNumberFormat="1" applyFont="1" applyFill="1" applyBorder="1" applyAlignment="1" applyProtection="1">
      <alignment vertical="center" wrapText="1"/>
      <protection locked="0"/>
    </xf>
    <xf numFmtId="42" fontId="56" fillId="7" borderId="37" xfId="135" applyNumberFormat="1" applyFont="1" applyFill="1" applyBorder="1" applyAlignment="1" applyProtection="1">
      <alignment vertical="center" wrapText="1"/>
      <protection locked="0"/>
    </xf>
    <xf numFmtId="207" fontId="0" fillId="0" borderId="0" xfId="141" applyNumberFormat="1" applyFont="1">
      <alignment vertical="center"/>
    </xf>
    <xf numFmtId="206" fontId="56" fillId="7" borderId="15" xfId="135" applyNumberFormat="1" applyFont="1" applyFill="1" applyBorder="1" applyAlignment="1" applyProtection="1">
      <alignment vertical="center" wrapText="1"/>
      <protection locked="0"/>
    </xf>
    <xf numFmtId="44" fontId="0" fillId="0" borderId="0" xfId="0" applyNumberFormat="1">
      <alignment vertical="center"/>
    </xf>
    <xf numFmtId="49" fontId="56" fillId="7" borderId="3" xfId="135" applyNumberFormat="1" applyFont="1" applyFill="1" applyBorder="1" applyAlignment="1" applyProtection="1">
      <alignment horizontal="center" vertical="center" wrapText="1"/>
      <protection locked="0"/>
    </xf>
    <xf numFmtId="0" fontId="42" fillId="0" borderId="0" xfId="127" applyFont="1" applyAlignment="1">
      <alignment horizontal="center" wrapText="1"/>
    </xf>
    <xf numFmtId="0" fontId="42" fillId="0" borderId="0" xfId="127" applyFont="1" applyAlignment="1">
      <alignment horizontal="center"/>
    </xf>
    <xf numFmtId="0" fontId="45" fillId="0" borderId="0" xfId="127" applyFont="1" applyAlignment="1">
      <alignment horizontal="center" wrapText="1"/>
    </xf>
    <xf numFmtId="0" fontId="38" fillId="0" borderId="0" xfId="127" applyFont="1" applyAlignment="1">
      <alignment horizontal="center"/>
    </xf>
    <xf numFmtId="0" fontId="39" fillId="0" borderId="0" xfId="127" applyFont="1" applyAlignment="1">
      <alignment horizontal="center"/>
    </xf>
    <xf numFmtId="0" fontId="46" fillId="0" borderId="0" xfId="127" applyFont="1" applyAlignment="1">
      <alignment horizontal="center"/>
    </xf>
    <xf numFmtId="0" fontId="40" fillId="0" borderId="0" xfId="127" applyFont="1" applyAlignment="1">
      <alignment horizontal="center"/>
    </xf>
    <xf numFmtId="0" fontId="38" fillId="0" borderId="0" xfId="127" applyFont="1" applyAlignment="1">
      <alignment horizontal="left" vertical="center" indent="15"/>
    </xf>
    <xf numFmtId="0" fontId="47" fillId="4" borderId="14" xfId="133" applyFont="1" applyFill="1" applyBorder="1" applyAlignment="1">
      <alignment horizontal="center" vertical="center" wrapText="1"/>
    </xf>
    <xf numFmtId="0" fontId="47" fillId="4" borderId="1" xfId="133" applyFont="1" applyFill="1" applyBorder="1" applyAlignment="1">
      <alignment horizontal="center" vertical="center" wrapText="1"/>
    </xf>
    <xf numFmtId="0" fontId="47" fillId="4" borderId="15" xfId="133" applyFont="1" applyFill="1" applyBorder="1" applyAlignment="1">
      <alignment horizontal="center" vertical="center" wrapText="1"/>
    </xf>
    <xf numFmtId="0" fontId="55" fillId="5" borderId="3" xfId="0" applyFont="1" applyFill="1" applyBorder="1" applyAlignment="1">
      <alignment horizontal="center" vertical="center" wrapText="1"/>
    </xf>
    <xf numFmtId="0" fontId="48" fillId="5" borderId="17" xfId="134" quotePrefix="1" applyFont="1" applyFill="1" applyBorder="1" applyAlignment="1">
      <alignment horizontal="center" vertical="center"/>
    </xf>
    <xf numFmtId="0" fontId="48" fillId="5" borderId="18" xfId="134" quotePrefix="1" applyFont="1" applyFill="1" applyBorder="1" applyAlignment="1">
      <alignment horizontal="center" vertical="center"/>
    </xf>
    <xf numFmtId="0" fontId="48" fillId="5" borderId="18" xfId="134" applyFont="1" applyFill="1" applyBorder="1" applyAlignment="1">
      <alignment horizontal="center" vertical="center"/>
    </xf>
    <xf numFmtId="0" fontId="48" fillId="5" borderId="19" xfId="134" applyFont="1" applyFill="1" applyBorder="1" applyAlignment="1">
      <alignment horizontal="center" vertical="center"/>
    </xf>
    <xf numFmtId="0" fontId="55" fillId="5" borderId="2" xfId="0" applyFont="1" applyFill="1" applyBorder="1" applyAlignment="1">
      <alignment horizontal="center" vertical="center" wrapText="1"/>
    </xf>
    <xf numFmtId="0" fontId="55" fillId="5" borderId="16" xfId="0" applyFont="1" applyFill="1" applyBorder="1" applyAlignment="1">
      <alignment horizontal="center" vertical="center" wrapText="1"/>
    </xf>
    <xf numFmtId="204" fontId="56" fillId="7" borderId="8" xfId="135" applyNumberFormat="1" applyFont="1" applyFill="1" applyBorder="1" applyAlignment="1" applyProtection="1">
      <alignment horizontal="center" vertical="center" wrapText="1"/>
      <protection locked="0"/>
    </xf>
    <xf numFmtId="204" fontId="56" fillId="7" borderId="31" xfId="135" applyNumberFormat="1" applyFont="1" applyFill="1" applyBorder="1" applyAlignment="1" applyProtection="1">
      <alignment horizontal="center" vertical="center" wrapText="1"/>
      <protection locked="0"/>
    </xf>
    <xf numFmtId="42" fontId="41" fillId="8" borderId="26" xfId="141" applyNumberFormat="1" applyFont="1" applyFill="1" applyBorder="1" applyAlignment="1">
      <alignment horizontal="center" vertical="center"/>
    </xf>
    <xf numFmtId="42" fontId="41" fillId="8" borderId="2" xfId="141" applyNumberFormat="1" applyFont="1" applyFill="1" applyBorder="1" applyAlignment="1">
      <alignment horizontal="center" vertical="center"/>
    </xf>
    <xf numFmtId="42" fontId="41" fillId="8" borderId="24" xfId="141" applyNumberFormat="1" applyFont="1" applyFill="1" applyBorder="1" applyAlignment="1">
      <alignment horizontal="center" vertical="center"/>
    </xf>
    <xf numFmtId="0" fontId="55" fillId="5" borderId="3" xfId="0" applyFont="1" applyFill="1" applyBorder="1" applyAlignment="1">
      <alignment horizontal="center" vertical="center"/>
    </xf>
    <xf numFmtId="49" fontId="56" fillId="7" borderId="3" xfId="135" applyNumberFormat="1" applyFont="1" applyFill="1" applyBorder="1" applyAlignment="1" applyProtection="1">
      <alignment horizontal="center" vertical="center" wrapText="1"/>
      <protection locked="0"/>
    </xf>
    <xf numFmtId="205" fontId="41" fillId="7" borderId="26" xfId="141" applyNumberFormat="1" applyFont="1" applyFill="1" applyBorder="1" applyAlignment="1">
      <alignment horizontal="center" vertical="center"/>
    </xf>
    <xf numFmtId="205" fontId="41" fillId="7" borderId="2" xfId="141" applyNumberFormat="1" applyFont="1" applyFill="1" applyBorder="1" applyAlignment="1">
      <alignment horizontal="center" vertical="center"/>
    </xf>
    <xf numFmtId="205" fontId="41" fillId="7" borderId="24" xfId="141" applyNumberFormat="1" applyFont="1" applyFill="1" applyBorder="1" applyAlignment="1">
      <alignment horizontal="center" vertical="center"/>
    </xf>
    <xf numFmtId="0" fontId="41" fillId="2" borderId="25" xfId="136" applyFont="1" applyFill="1" applyBorder="1" applyAlignment="1">
      <alignment horizontal="center" vertical="center"/>
    </xf>
    <xf numFmtId="0" fontId="41" fillId="2" borderId="16" xfId="136" applyFont="1" applyFill="1" applyBorder="1" applyAlignment="1">
      <alignment horizontal="center" vertical="center"/>
    </xf>
    <xf numFmtId="42" fontId="55" fillId="7" borderId="2" xfId="135" applyNumberFormat="1" applyFont="1" applyFill="1" applyBorder="1" applyAlignment="1" applyProtection="1">
      <alignment horizontal="center" vertical="center" wrapText="1"/>
      <protection locked="0"/>
    </xf>
    <xf numFmtId="42" fontId="55" fillId="7" borderId="24" xfId="135" applyNumberFormat="1" applyFont="1" applyFill="1" applyBorder="1" applyAlignment="1" applyProtection="1">
      <alignment horizontal="center" vertical="center" wrapText="1"/>
      <protection locked="0"/>
    </xf>
    <xf numFmtId="42" fontId="41" fillId="7" borderId="26" xfId="141" applyNumberFormat="1" applyFont="1" applyFill="1" applyBorder="1" applyAlignment="1">
      <alignment horizontal="center" vertical="center"/>
    </xf>
    <xf numFmtId="42" fontId="41" fillId="7" borderId="2" xfId="141" applyNumberFormat="1" applyFont="1" applyFill="1" applyBorder="1" applyAlignment="1">
      <alignment horizontal="center" vertical="center"/>
    </xf>
    <xf numFmtId="42" fontId="41" fillId="7" borderId="24" xfId="141" applyNumberFormat="1" applyFont="1" applyFill="1" applyBorder="1" applyAlignment="1">
      <alignment horizontal="center" vertical="center"/>
    </xf>
  </cellXfs>
  <cellStyles count="142">
    <cellStyle name="$" xfId="1" xr:uid="{00000000-0005-0000-0000-000000000000}"/>
    <cellStyle name="$_db진흥" xfId="2" xr:uid="{00000000-0005-0000-0000-000001000000}"/>
    <cellStyle name="$_SE40" xfId="3" xr:uid="{00000000-0005-0000-0000-000002000000}"/>
    <cellStyle name="$_견적2" xfId="4" xr:uid="{00000000-0005-0000-0000-000003000000}"/>
    <cellStyle name="$_기아" xfId="5" xr:uid="{00000000-0005-0000-0000-000004000000}"/>
    <cellStyle name="??&amp;O?&amp;H?_x0008__x000f__x0007_?_x0007__x0001__x0001_" xfId="6" xr:uid="{00000000-0005-0000-0000-000005000000}"/>
    <cellStyle name="??&amp;O?&amp;H?_x0008_??_x0007__x0001__x0001_" xfId="7" xr:uid="{00000000-0005-0000-0000-000006000000}"/>
    <cellStyle name="_02년1차(수정)" xfId="8" xr:uid="{00000000-0005-0000-0000-000007000000}"/>
    <cellStyle name="_MM" xfId="9" xr:uid="{00000000-0005-0000-0000-000008000000}"/>
    <cellStyle name="_개요" xfId="10" xr:uid="{00000000-0005-0000-0000-000009000000}"/>
    <cellStyle name="_고무방충재" xfId="11" xr:uid="{00000000-0005-0000-0000-00000A000000}"/>
    <cellStyle name="_공통" xfId="12" xr:uid="{00000000-0005-0000-0000-00000B000000}"/>
    <cellStyle name="_공통_MM" xfId="13" xr:uid="{00000000-0005-0000-0000-00000C000000}"/>
    <cellStyle name="_공통_외교통상정보화 4단계 구축_2.0_장비" xfId="14" xr:uid="{00000000-0005-0000-0000-00000D000000}"/>
    <cellStyle name="_기본형" xfId="15" xr:uid="{00000000-0005-0000-0000-00000E000000}"/>
    <cellStyle name="_디아모_한국전산원_Listprice" xfId="16" xr:uid="{00000000-0005-0000-0000-00000F000000}"/>
    <cellStyle name="_외교통상정보화 4단계 구축_2.0_장비" xfId="17" xr:uid="{00000000-0005-0000-0000-000010000000}"/>
    <cellStyle name="_요약" xfId="18" xr:uid="{00000000-0005-0000-0000-000011000000}"/>
    <cellStyle name="_파주 GIS 시스템설계서(도로,상,하수 시스템)_050406" xfId="19" xr:uid="{00000000-0005-0000-0000-000012000000}"/>
    <cellStyle name="_파주시_도로 및 상,하수 범용 도입_050314" xfId="20" xr:uid="{00000000-0005-0000-0000-000013000000}"/>
    <cellStyle name="¤@?e_TEST-1 " xfId="21" xr:uid="{00000000-0005-0000-0000-000014000000}"/>
    <cellStyle name="A¨­￠￢￠O [0]_INQUIRY ￠?￥i¨u¡AAⓒ￢Aⓒª " xfId="22" xr:uid="{00000000-0005-0000-0000-000015000000}"/>
    <cellStyle name="A¨­￠￢￠O_INQUIRY ￠?￥i¨u¡AAⓒ￢Aⓒª " xfId="23" xr:uid="{00000000-0005-0000-0000-000016000000}"/>
    <cellStyle name="AeE­ [0]_AMT " xfId="24" xr:uid="{00000000-0005-0000-0000-000017000000}"/>
    <cellStyle name="AeE­_AMT " xfId="25" xr:uid="{00000000-0005-0000-0000-000018000000}"/>
    <cellStyle name="AeE¡ⓒ [0]_INQUIRY ￠?￥i¨u¡AAⓒ￢Aⓒª " xfId="26" xr:uid="{00000000-0005-0000-0000-000019000000}"/>
    <cellStyle name="AeE¡ⓒ_INQUIRY ￠?￥i¨u¡AAⓒ￢Aⓒª " xfId="27" xr:uid="{00000000-0005-0000-0000-00001A000000}"/>
    <cellStyle name="ALIGNMENT" xfId="28" xr:uid="{00000000-0005-0000-0000-00001B000000}"/>
    <cellStyle name="AÞ¸¶ [0]_AN°y(1.25) " xfId="29" xr:uid="{00000000-0005-0000-0000-00001C000000}"/>
    <cellStyle name="AÞ¸¶_AN°y(1.25) " xfId="30" xr:uid="{00000000-0005-0000-0000-00001D000000}"/>
    <cellStyle name="C¡IA¨ª_¡ic¨u¡A¨￢I¨￢¡Æ AN¡Æe " xfId="31" xr:uid="{00000000-0005-0000-0000-00001E000000}"/>
    <cellStyle name="C￥AØ_¿μ¾÷CoE² " xfId="32" xr:uid="{00000000-0005-0000-0000-00001F000000}"/>
    <cellStyle name="Calc Currency (0)" xfId="33" xr:uid="{00000000-0005-0000-0000-000020000000}"/>
    <cellStyle name="category" xfId="34" xr:uid="{00000000-0005-0000-0000-000021000000}"/>
    <cellStyle name="Comma" xfId="35" xr:uid="{00000000-0005-0000-0000-000022000000}"/>
    <cellStyle name="Comma [0]" xfId="36" xr:uid="{00000000-0005-0000-0000-000023000000}"/>
    <cellStyle name="comma zerodec" xfId="37" xr:uid="{00000000-0005-0000-0000-000024000000}"/>
    <cellStyle name="Comma_ SG&amp;A Bridge " xfId="38" xr:uid="{00000000-0005-0000-0000-000025000000}"/>
    <cellStyle name="Comma0" xfId="39" xr:uid="{00000000-0005-0000-0000-000026000000}"/>
    <cellStyle name="Curren?_x0012_퐀_x0017_?" xfId="40" xr:uid="{00000000-0005-0000-0000-000027000000}"/>
    <cellStyle name="Currency" xfId="41" xr:uid="{00000000-0005-0000-0000-000028000000}"/>
    <cellStyle name="Currency [0]" xfId="42" xr:uid="{00000000-0005-0000-0000-000029000000}"/>
    <cellStyle name="Currency_ SG&amp;A Bridge " xfId="43" xr:uid="{00000000-0005-0000-0000-00002A000000}"/>
    <cellStyle name="Currency0" xfId="44" xr:uid="{00000000-0005-0000-0000-00002B000000}"/>
    <cellStyle name="Currency1" xfId="45" xr:uid="{00000000-0005-0000-0000-00002C000000}"/>
    <cellStyle name="Date" xfId="46" xr:uid="{00000000-0005-0000-0000-00002D000000}"/>
    <cellStyle name="Dezimal [0]_laroux" xfId="47" xr:uid="{00000000-0005-0000-0000-00002E000000}"/>
    <cellStyle name="Dezimal_laroux" xfId="48" xr:uid="{00000000-0005-0000-0000-00002F000000}"/>
    <cellStyle name="Dollar (zero dec)" xfId="49" xr:uid="{00000000-0005-0000-0000-000030000000}"/>
    <cellStyle name="Fixed" xfId="50" xr:uid="{00000000-0005-0000-0000-000031000000}"/>
    <cellStyle name="Grey" xfId="51" xr:uid="{00000000-0005-0000-0000-000032000000}"/>
    <cellStyle name="HEADER" xfId="52" xr:uid="{00000000-0005-0000-0000-000033000000}"/>
    <cellStyle name="Header1" xfId="53" xr:uid="{00000000-0005-0000-0000-000034000000}"/>
    <cellStyle name="Header2" xfId="54" xr:uid="{00000000-0005-0000-0000-000035000000}"/>
    <cellStyle name="Heading 1" xfId="55" xr:uid="{00000000-0005-0000-0000-000036000000}"/>
    <cellStyle name="Heading 2" xfId="56" xr:uid="{00000000-0005-0000-0000-000037000000}"/>
    <cellStyle name="Heading1" xfId="57" xr:uid="{00000000-0005-0000-0000-000038000000}"/>
    <cellStyle name="Heading2" xfId="58" xr:uid="{00000000-0005-0000-0000-000039000000}"/>
    <cellStyle name="Input [yellow]" xfId="59" xr:uid="{00000000-0005-0000-0000-00003A000000}"/>
    <cellStyle name="jin" xfId="60" xr:uid="{00000000-0005-0000-0000-00003B000000}"/>
    <cellStyle name="Milliers [0]_Arabian Spec" xfId="61" xr:uid="{00000000-0005-0000-0000-00003C000000}"/>
    <cellStyle name="Milliers_Arabian Spec" xfId="62" xr:uid="{00000000-0005-0000-0000-00003D000000}"/>
    <cellStyle name="Model" xfId="63" xr:uid="{00000000-0005-0000-0000-00003E000000}"/>
    <cellStyle name="Mon?aire [0]_Arabian Spec" xfId="64" xr:uid="{00000000-0005-0000-0000-00003F000000}"/>
    <cellStyle name="Mon?aire_Arabian Spec" xfId="65" xr:uid="{00000000-0005-0000-0000-000040000000}"/>
    <cellStyle name="Normal - Style1" xfId="66" xr:uid="{00000000-0005-0000-0000-000041000000}"/>
    <cellStyle name="Normal_ SG&amp;A Bridge " xfId="67" xr:uid="{00000000-0005-0000-0000-000042000000}"/>
    <cellStyle name="Percent" xfId="68" xr:uid="{00000000-0005-0000-0000-000043000000}"/>
    <cellStyle name="Percent [2]" xfId="69" xr:uid="{00000000-0005-0000-0000-000044000000}"/>
    <cellStyle name="Standard_laroux" xfId="70" xr:uid="{00000000-0005-0000-0000-000045000000}"/>
    <cellStyle name="subhead" xfId="71" xr:uid="{00000000-0005-0000-0000-000046000000}"/>
    <cellStyle name="Total" xfId="72" xr:uid="{00000000-0005-0000-0000-000047000000}"/>
    <cellStyle name="W?rung [0]_laroux" xfId="73" xr:uid="{00000000-0005-0000-0000-000048000000}"/>
    <cellStyle name="W?rung_laroux" xfId="74" xr:uid="{00000000-0005-0000-0000-000049000000}"/>
    <cellStyle name="고정소숫점" xfId="75" xr:uid="{00000000-0005-0000-0000-00004A000000}"/>
    <cellStyle name="고정출력1" xfId="76" xr:uid="{00000000-0005-0000-0000-00004B000000}"/>
    <cellStyle name="고정출력2" xfId="77" xr:uid="{00000000-0005-0000-0000-00004C000000}"/>
    <cellStyle name="날짜" xfId="78" xr:uid="{00000000-0005-0000-0000-00004D000000}"/>
    <cellStyle name="달러" xfId="79" xr:uid="{00000000-0005-0000-0000-00004E000000}"/>
    <cellStyle name="뒤에 오는 하이퍼링크_관급전기" xfId="80" xr:uid="{00000000-0005-0000-0000-00004F000000}"/>
    <cellStyle name="똿뗦먛귟 [0.00]_PRODUCT DETAIL Q1" xfId="81" xr:uid="{00000000-0005-0000-0000-000050000000}"/>
    <cellStyle name="똿뗦먛귟_PRODUCT DETAIL Q1" xfId="82" xr:uid="{00000000-0005-0000-0000-000051000000}"/>
    <cellStyle name="믅됞 [0.00]_PRODUCT DETAIL Q1" xfId="83" xr:uid="{00000000-0005-0000-0000-000052000000}"/>
    <cellStyle name="믅됞_PRODUCT DETAIL Q1" xfId="84" xr:uid="{00000000-0005-0000-0000-000053000000}"/>
    <cellStyle name="백분율 2" xfId="85" xr:uid="{00000000-0005-0000-0000-000054000000}"/>
    <cellStyle name="뷭?_BOOKSHIP" xfId="86" xr:uid="{00000000-0005-0000-0000-000055000000}"/>
    <cellStyle name="숫자(R)" xfId="87" xr:uid="{00000000-0005-0000-0000-000056000000}"/>
    <cellStyle name="쉼표 [0]" xfId="141" builtinId="6"/>
    <cellStyle name="쉼표 [0] 2" xfId="88" xr:uid="{00000000-0005-0000-0000-000058000000}"/>
    <cellStyle name="쉼표 [0] 2 2" xfId="89" xr:uid="{00000000-0005-0000-0000-000059000000}"/>
    <cellStyle name="쉼표 [0] 3" xfId="90" xr:uid="{00000000-0005-0000-0000-00005A000000}"/>
    <cellStyle name="쉼표 [0] 4" xfId="91" xr:uid="{00000000-0005-0000-0000-00005B000000}"/>
    <cellStyle name="쉼표 [0] 5" xfId="92" xr:uid="{00000000-0005-0000-0000-00005C000000}"/>
    <cellStyle name="스타일 1" xfId="93" xr:uid="{00000000-0005-0000-0000-00005D000000}"/>
    <cellStyle name="스타일 2" xfId="94" xr:uid="{00000000-0005-0000-0000-00005E000000}"/>
    <cellStyle name="안건회계법인" xfId="95" xr:uid="{00000000-0005-0000-0000-00005F000000}"/>
    <cellStyle name="원" xfId="96" xr:uid="{00000000-0005-0000-0000-000060000000}"/>
    <cellStyle name="자리수" xfId="97" xr:uid="{00000000-0005-0000-0000-000061000000}"/>
    <cellStyle name="자리수0" xfId="98" xr:uid="{00000000-0005-0000-0000-000062000000}"/>
    <cellStyle name="제목[1 줄]" xfId="99" xr:uid="{00000000-0005-0000-0000-000063000000}"/>
    <cellStyle name="제목[2줄 아래]" xfId="100" xr:uid="{00000000-0005-0000-0000-000064000000}"/>
    <cellStyle name="제목[2줄 위]" xfId="101" xr:uid="{00000000-0005-0000-0000-000065000000}"/>
    <cellStyle name="제목1" xfId="102" xr:uid="{00000000-0005-0000-0000-000066000000}"/>
    <cellStyle name="좋음 2" xfId="103" xr:uid="{00000000-0005-0000-0000-000067000000}"/>
    <cellStyle name="좋음 3" xfId="104" xr:uid="{00000000-0005-0000-0000-000068000000}"/>
    <cellStyle name="좋음 4" xfId="105" xr:uid="{00000000-0005-0000-0000-000069000000}"/>
    <cellStyle name="지정되지 않음" xfId="106" xr:uid="{00000000-0005-0000-0000-00006A000000}"/>
    <cellStyle name="콤마 [0]_  종  합  " xfId="107" xr:uid="{00000000-0005-0000-0000-00006B000000}"/>
    <cellStyle name="콤마_  종  합  " xfId="108" xr:uid="{00000000-0005-0000-0000-00006C000000}"/>
    <cellStyle name="퍼센트" xfId="109" xr:uid="{00000000-0005-0000-0000-00006D000000}"/>
    <cellStyle name="표준" xfId="0" builtinId="0" customBuiltin="1"/>
    <cellStyle name="표준 10 2" xfId="110" xr:uid="{00000000-0005-0000-0000-00006F000000}"/>
    <cellStyle name="표준 2" xfId="111" xr:uid="{00000000-0005-0000-0000-000070000000}"/>
    <cellStyle name="표준 2 2" xfId="112" xr:uid="{00000000-0005-0000-0000-000071000000}"/>
    <cellStyle name="표준 2 2 2" xfId="113" xr:uid="{00000000-0005-0000-0000-000072000000}"/>
    <cellStyle name="표준 2 2 2 2" xfId="114" xr:uid="{00000000-0005-0000-0000-000073000000}"/>
    <cellStyle name="표준 2 2 2 2 2" xfId="115" xr:uid="{00000000-0005-0000-0000-000074000000}"/>
    <cellStyle name="표준 2 2 2 2 2 2" xfId="116" xr:uid="{00000000-0005-0000-0000-000075000000}"/>
    <cellStyle name="표준 2 2 2 2 2 2 2" xfId="117" xr:uid="{00000000-0005-0000-0000-000076000000}"/>
    <cellStyle name="표준 2 2 2 2 3" xfId="118" xr:uid="{00000000-0005-0000-0000-000077000000}"/>
    <cellStyle name="표준 2 2 2 3" xfId="119" xr:uid="{00000000-0005-0000-0000-000078000000}"/>
    <cellStyle name="표준 2 2 2 3 2" xfId="120" xr:uid="{00000000-0005-0000-0000-000079000000}"/>
    <cellStyle name="표준 2 2 3" xfId="121" xr:uid="{00000000-0005-0000-0000-00007A000000}"/>
    <cellStyle name="표준 2 2 3 2" xfId="122" xr:uid="{00000000-0005-0000-0000-00007B000000}"/>
    <cellStyle name="표준 2 2 3 2 2" xfId="123" xr:uid="{00000000-0005-0000-0000-00007C000000}"/>
    <cellStyle name="표준 2 2 4" xfId="124" xr:uid="{00000000-0005-0000-0000-00007D000000}"/>
    <cellStyle name="표준 2 3" xfId="125" xr:uid="{00000000-0005-0000-0000-00007E000000}"/>
    <cellStyle name="표준 2 4" xfId="126" xr:uid="{00000000-0005-0000-0000-00007F000000}"/>
    <cellStyle name="표준 2_OP-PCM-TMP-E001-V1.1_규모산정(템플릿)" xfId="127" xr:uid="{00000000-0005-0000-0000-000080000000}"/>
    <cellStyle name="표준 3" xfId="128" xr:uid="{00000000-0005-0000-0000-000081000000}"/>
    <cellStyle name="표준 3 2" xfId="129" xr:uid="{00000000-0005-0000-0000-000082000000}"/>
    <cellStyle name="표준 3 3" xfId="130" xr:uid="{00000000-0005-0000-0000-000083000000}"/>
    <cellStyle name="표준 4 2" xfId="131" xr:uid="{00000000-0005-0000-0000-000084000000}"/>
    <cellStyle name="표준 9 2" xfId="132" xr:uid="{00000000-0005-0000-0000-000085000000}"/>
    <cellStyle name="표준_PMO-DM-TL-061228(XLS보고서표준템플릿)_V1(1).0" xfId="133" xr:uid="{00000000-0005-0000-0000-000086000000}"/>
    <cellStyle name="표준_국민참여_가격제안서_050601" xfId="134" xr:uid="{00000000-0005-0000-0000-000087000000}"/>
    <cellStyle name="표준_업무기능목록(박찬희)" xfId="135" xr:uid="{00000000-0005-0000-0000-000088000000}"/>
    <cellStyle name="표준_행정_건설" xfId="136" xr:uid="{00000000-0005-0000-0000-000089000000}"/>
    <cellStyle name="합계" xfId="137" xr:uid="{00000000-0005-0000-0000-00008A000000}"/>
    <cellStyle name="합산" xfId="138" xr:uid="{00000000-0005-0000-0000-00008B000000}"/>
    <cellStyle name="화폐기호" xfId="139" xr:uid="{00000000-0005-0000-0000-00008C000000}"/>
    <cellStyle name="화폐기호0" xfId="140" xr:uid="{00000000-0005-0000-0000-00008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4"/>
  <sheetViews>
    <sheetView showGridLines="0" workbookViewId="0">
      <selection activeCell="H25" sqref="H25"/>
    </sheetView>
  </sheetViews>
  <sheetFormatPr defaultColWidth="10" defaultRowHeight="12"/>
  <cols>
    <col min="1" max="1" width="10" style="3" customWidth="1"/>
    <col min="2" max="2" width="10.625" style="12" customWidth="1"/>
    <col min="3" max="3" width="7.5" style="3" customWidth="1"/>
    <col min="4" max="8" width="10" style="3"/>
    <col min="9" max="9" width="16" style="3" customWidth="1"/>
    <col min="10" max="16384" width="10" style="3"/>
  </cols>
  <sheetData>
    <row r="1" spans="1:10" ht="13.5">
      <c r="A1" s="1"/>
      <c r="B1" s="2"/>
      <c r="C1" s="1"/>
      <c r="D1" s="1"/>
      <c r="E1" s="1"/>
      <c r="F1" s="1"/>
      <c r="G1" s="1"/>
      <c r="H1" s="1"/>
      <c r="I1" s="1"/>
      <c r="J1" s="1"/>
    </row>
    <row r="2" spans="1:10" ht="13.5">
      <c r="A2" s="1"/>
      <c r="B2" s="2"/>
      <c r="C2" s="1"/>
      <c r="D2" s="1"/>
      <c r="E2" s="1"/>
      <c r="F2" s="1"/>
      <c r="G2" s="1"/>
      <c r="H2" s="1"/>
      <c r="I2" s="1"/>
      <c r="J2" s="1"/>
    </row>
    <row r="3" spans="1:10" ht="13.5">
      <c r="A3" s="1"/>
      <c r="B3" s="2"/>
      <c r="C3" s="1"/>
      <c r="D3" s="1"/>
      <c r="E3" s="1"/>
      <c r="F3" s="1"/>
      <c r="G3" s="1"/>
      <c r="H3" s="1"/>
      <c r="I3" s="1"/>
      <c r="J3" s="1"/>
    </row>
    <row r="4" spans="1:10" ht="13.5">
      <c r="A4" s="1"/>
      <c r="B4" s="2"/>
      <c r="C4" s="1"/>
      <c r="D4" s="1"/>
      <c r="E4" s="1"/>
      <c r="F4" s="1"/>
      <c r="G4" s="1"/>
      <c r="H4" s="1"/>
      <c r="I4" s="1"/>
      <c r="J4" s="1"/>
    </row>
    <row r="5" spans="1:10" ht="16.5">
      <c r="A5" s="1"/>
      <c r="B5" s="2"/>
      <c r="C5" s="4"/>
      <c r="D5" s="1"/>
      <c r="E5" s="1"/>
      <c r="F5" s="1"/>
      <c r="G5" s="1"/>
      <c r="H5" s="1"/>
      <c r="I5" s="1"/>
      <c r="J5" s="1"/>
    </row>
    <row r="6" spans="1:10" ht="13.5">
      <c r="A6" s="1"/>
      <c r="B6" s="2"/>
      <c r="C6" s="1"/>
      <c r="D6" s="1"/>
      <c r="E6" s="1"/>
      <c r="F6" s="1"/>
      <c r="G6" s="1"/>
      <c r="H6" s="1"/>
      <c r="I6" s="1"/>
      <c r="J6" s="1"/>
    </row>
    <row r="7" spans="1:10" ht="13.5">
      <c r="A7" s="1"/>
      <c r="B7" s="2"/>
      <c r="C7" s="1"/>
      <c r="D7" s="1"/>
      <c r="E7" s="1"/>
      <c r="F7" s="1"/>
      <c r="G7" s="1"/>
      <c r="H7" s="1"/>
      <c r="I7" s="1"/>
      <c r="J7" s="1"/>
    </row>
    <row r="8" spans="1:10" ht="38.25">
      <c r="A8" s="76" t="s">
        <v>31</v>
      </c>
      <c r="B8" s="76"/>
      <c r="C8" s="76"/>
      <c r="D8" s="76"/>
      <c r="E8" s="76"/>
      <c r="F8" s="76"/>
      <c r="G8" s="76"/>
      <c r="H8" s="76"/>
      <c r="I8" s="76"/>
      <c r="J8" s="1"/>
    </row>
    <row r="9" spans="1:10" ht="38.25">
      <c r="A9" s="76" t="s">
        <v>18</v>
      </c>
      <c r="B9" s="76"/>
      <c r="C9" s="76"/>
      <c r="D9" s="76"/>
      <c r="E9" s="76"/>
      <c r="F9" s="76"/>
      <c r="G9" s="76"/>
      <c r="H9" s="76"/>
      <c r="I9" s="76"/>
      <c r="J9" s="1"/>
    </row>
    <row r="10" spans="1:10" ht="37.5" customHeight="1">
      <c r="A10" s="77" t="s">
        <v>10</v>
      </c>
      <c r="B10" s="77"/>
      <c r="C10" s="77"/>
      <c r="D10" s="77"/>
      <c r="E10" s="77"/>
      <c r="F10" s="77"/>
      <c r="G10" s="77"/>
      <c r="H10" s="77"/>
      <c r="I10" s="77"/>
      <c r="J10" s="1"/>
    </row>
    <row r="11" spans="1:10" ht="13.5" customHeight="1">
      <c r="A11" s="1"/>
      <c r="B11" s="2"/>
      <c r="C11" s="1"/>
      <c r="D11" s="5"/>
      <c r="E11" s="1"/>
      <c r="F11" s="1"/>
      <c r="G11" s="1"/>
      <c r="H11" s="1"/>
      <c r="I11" s="1"/>
      <c r="J11" s="1"/>
    </row>
    <row r="12" spans="1:10" ht="13.5" customHeight="1">
      <c r="A12" s="1"/>
      <c r="B12" s="2"/>
      <c r="C12" s="1"/>
      <c r="D12" s="6"/>
      <c r="E12" s="1"/>
      <c r="F12" s="1"/>
      <c r="G12" s="1"/>
      <c r="H12" s="1"/>
      <c r="I12" s="1"/>
      <c r="J12" s="1"/>
    </row>
    <row r="13" spans="1:10" ht="13.5" customHeight="1">
      <c r="A13" s="1"/>
      <c r="B13" s="2"/>
      <c r="C13" s="1"/>
      <c r="D13" s="6"/>
      <c r="E13" s="1"/>
      <c r="F13" s="1"/>
      <c r="G13" s="1"/>
      <c r="H13" s="1"/>
      <c r="I13" s="1"/>
      <c r="J13" s="1"/>
    </row>
    <row r="14" spans="1:10" ht="13.5" customHeight="1">
      <c r="A14" s="1"/>
      <c r="B14" s="2"/>
      <c r="C14" s="1"/>
      <c r="D14" s="6"/>
      <c r="E14" s="1"/>
      <c r="F14" s="1"/>
      <c r="G14" s="1"/>
      <c r="H14" s="1"/>
      <c r="I14" s="1"/>
      <c r="J14" s="1"/>
    </row>
    <row r="15" spans="1:10" ht="13.5" customHeight="1">
      <c r="A15" s="1"/>
      <c r="B15" s="2"/>
      <c r="C15" s="1"/>
      <c r="D15" s="6"/>
      <c r="E15" s="1"/>
      <c r="F15" s="1"/>
      <c r="G15" s="1"/>
      <c r="H15" s="1"/>
      <c r="I15" s="1"/>
      <c r="J15" s="1"/>
    </row>
    <row r="16" spans="1:10" ht="13.5" customHeight="1">
      <c r="A16" s="1"/>
      <c r="B16" s="2"/>
      <c r="C16" s="1"/>
      <c r="D16" s="6"/>
      <c r="E16" s="1"/>
      <c r="F16" s="1"/>
      <c r="G16" s="1"/>
      <c r="H16" s="1"/>
      <c r="I16" s="1"/>
      <c r="J16" s="1"/>
    </row>
    <row r="17" spans="1:10" ht="13.5" customHeight="1">
      <c r="A17" s="1"/>
      <c r="B17" s="2"/>
      <c r="C17" s="1"/>
      <c r="D17" s="6"/>
      <c r="E17" s="1"/>
      <c r="F17" s="1"/>
      <c r="G17" s="1"/>
      <c r="H17" s="1"/>
      <c r="I17" s="1"/>
      <c r="J17" s="1"/>
    </row>
    <row r="18" spans="1:10" ht="13.5" customHeight="1">
      <c r="A18" s="78" t="s">
        <v>0</v>
      </c>
      <c r="B18" s="78"/>
      <c r="C18" s="78"/>
      <c r="D18" s="78"/>
      <c r="E18" s="78"/>
      <c r="F18" s="78"/>
      <c r="G18" s="78"/>
      <c r="H18" s="78"/>
      <c r="I18" s="78"/>
      <c r="J18" s="1"/>
    </row>
    <row r="19" spans="1:10" ht="13.5" customHeight="1">
      <c r="A19" s="78" t="s">
        <v>9</v>
      </c>
      <c r="B19" s="78"/>
      <c r="C19" s="78"/>
      <c r="D19" s="78"/>
      <c r="E19" s="78"/>
      <c r="F19" s="78"/>
      <c r="G19" s="78"/>
      <c r="H19" s="78"/>
      <c r="I19" s="78"/>
      <c r="J19" s="1"/>
    </row>
    <row r="20" spans="1:10" ht="13.5" customHeight="1">
      <c r="A20" s="78" t="s">
        <v>1</v>
      </c>
      <c r="B20" s="78"/>
      <c r="C20" s="78"/>
      <c r="D20" s="78"/>
      <c r="E20" s="78"/>
      <c r="F20" s="78"/>
      <c r="G20" s="78"/>
      <c r="H20" s="78"/>
      <c r="I20" s="78"/>
      <c r="J20" s="1"/>
    </row>
    <row r="21" spans="1:10" ht="13.5" customHeight="1">
      <c r="A21" s="78" t="s">
        <v>2</v>
      </c>
      <c r="B21" s="78"/>
      <c r="C21" s="78"/>
      <c r="D21" s="78"/>
      <c r="E21" s="78"/>
      <c r="F21" s="78"/>
      <c r="G21" s="78"/>
      <c r="H21" s="78"/>
      <c r="I21" s="78"/>
      <c r="J21" s="1"/>
    </row>
    <row r="22" spans="1:10" ht="13.5" customHeight="1">
      <c r="A22" s="7"/>
      <c r="B22" s="7"/>
      <c r="C22" s="7"/>
      <c r="D22" s="7"/>
      <c r="E22" s="7"/>
      <c r="F22" s="7"/>
      <c r="G22" s="7"/>
      <c r="H22" s="7"/>
      <c r="I22" s="7"/>
      <c r="J22" s="1"/>
    </row>
    <row r="23" spans="1:10" ht="13.5" customHeight="1">
      <c r="A23" s="7"/>
      <c r="B23" s="7"/>
      <c r="C23" s="7"/>
      <c r="D23" s="7"/>
      <c r="E23" s="7"/>
      <c r="F23" s="7"/>
      <c r="G23" s="7"/>
      <c r="H23" s="7"/>
      <c r="I23" s="7"/>
      <c r="J23" s="1"/>
    </row>
    <row r="24" spans="1:10" ht="13.5" customHeight="1">
      <c r="A24" s="7"/>
      <c r="B24" s="7"/>
      <c r="C24" s="7"/>
      <c r="D24" s="7"/>
      <c r="E24" s="7"/>
      <c r="F24" s="7"/>
      <c r="G24" s="7"/>
      <c r="H24" s="7"/>
      <c r="I24" s="7"/>
      <c r="J24" s="1"/>
    </row>
    <row r="25" spans="1:10" ht="13.5" customHeight="1">
      <c r="A25" s="7"/>
      <c r="B25" s="7"/>
      <c r="C25" s="7"/>
      <c r="D25" s="7"/>
      <c r="E25" s="7"/>
      <c r="F25" s="7"/>
      <c r="G25" s="7"/>
      <c r="H25" s="7"/>
      <c r="I25" s="7"/>
      <c r="J25" s="1"/>
    </row>
    <row r="26" spans="1:10" ht="13.5" customHeight="1">
      <c r="A26" s="7"/>
      <c r="B26" s="7"/>
      <c r="C26" s="7"/>
      <c r="D26" s="7"/>
      <c r="E26" s="7"/>
      <c r="F26" s="7"/>
      <c r="G26" s="7"/>
      <c r="H26" s="7"/>
      <c r="I26" s="7"/>
      <c r="J26" s="1"/>
    </row>
    <row r="27" spans="1:10" ht="13.5" customHeight="1">
      <c r="A27" s="7"/>
      <c r="B27" s="7"/>
      <c r="C27" s="7"/>
      <c r="D27" s="7"/>
      <c r="E27" s="7"/>
      <c r="F27" s="7"/>
      <c r="G27" s="7"/>
      <c r="H27" s="7"/>
      <c r="I27" s="7"/>
      <c r="J27" s="1"/>
    </row>
    <row r="28" spans="1:10" ht="13.5" customHeight="1">
      <c r="A28" s="7"/>
      <c r="B28" s="7"/>
      <c r="C28" s="7"/>
      <c r="D28" s="7"/>
      <c r="E28" s="7"/>
      <c r="F28" s="7"/>
      <c r="G28" s="7"/>
      <c r="H28" s="7"/>
      <c r="I28" s="7"/>
      <c r="J28" s="1"/>
    </row>
    <row r="29" spans="1:10" ht="13.5" customHeight="1">
      <c r="A29" s="7"/>
      <c r="B29" s="7"/>
      <c r="C29" s="7"/>
      <c r="D29" s="7"/>
      <c r="E29" s="7"/>
      <c r="F29" s="7"/>
      <c r="G29" s="7"/>
      <c r="H29" s="7"/>
      <c r="I29" s="7"/>
      <c r="J29" s="1"/>
    </row>
    <row r="30" spans="1:10" ht="13.5" customHeight="1">
      <c r="A30" s="7"/>
      <c r="B30" s="7"/>
      <c r="C30" s="7"/>
      <c r="D30" s="7"/>
      <c r="E30" s="7"/>
      <c r="F30" s="7"/>
      <c r="G30" s="7"/>
      <c r="H30" s="7"/>
      <c r="I30" s="7"/>
      <c r="J30" s="1"/>
    </row>
    <row r="31" spans="1:10" ht="13.5" customHeight="1">
      <c r="A31" s="7"/>
      <c r="B31" s="7"/>
      <c r="C31" s="7"/>
      <c r="D31" s="7"/>
      <c r="E31" s="7"/>
      <c r="F31" s="7"/>
      <c r="G31" s="7"/>
      <c r="H31" s="7"/>
      <c r="I31" s="7"/>
      <c r="J31" s="1"/>
    </row>
    <row r="32" spans="1:10" ht="16.5">
      <c r="A32" s="7"/>
      <c r="B32" s="7"/>
      <c r="C32" s="7"/>
      <c r="D32" s="7"/>
      <c r="E32" s="7"/>
      <c r="F32" s="7"/>
      <c r="G32" s="7"/>
      <c r="H32" s="7"/>
      <c r="I32" s="7"/>
      <c r="J32" s="1"/>
    </row>
    <row r="33" spans="1:10" ht="16.5">
      <c r="A33" s="1"/>
      <c r="B33" s="2"/>
      <c r="C33" s="8"/>
      <c r="D33" s="9"/>
      <c r="E33" s="8"/>
      <c r="F33" s="1"/>
      <c r="G33" s="1"/>
      <c r="H33" s="1"/>
      <c r="I33" s="1"/>
      <c r="J33" s="1"/>
    </row>
    <row r="34" spans="1:10" ht="21.95" customHeight="1">
      <c r="A34" s="1"/>
      <c r="B34" s="2"/>
      <c r="C34" s="10"/>
      <c r="D34" s="10"/>
      <c r="E34" s="10"/>
      <c r="F34" s="10"/>
      <c r="G34" s="11"/>
      <c r="H34" s="1"/>
      <c r="I34" s="1"/>
      <c r="J34" s="1"/>
    </row>
    <row r="35" spans="1:10" ht="21.95" customHeight="1">
      <c r="A35" s="1"/>
      <c r="B35" s="2"/>
      <c r="C35" s="10"/>
      <c r="D35" s="10"/>
      <c r="E35" s="10"/>
      <c r="F35" s="10"/>
      <c r="G35" s="11"/>
      <c r="H35" s="1"/>
      <c r="I35" s="1"/>
      <c r="J35" s="1"/>
    </row>
    <row r="36" spans="1:10" ht="21.95" customHeight="1">
      <c r="A36" s="1"/>
      <c r="B36" s="2"/>
      <c r="C36" s="10"/>
      <c r="D36" s="10"/>
      <c r="E36" s="10"/>
      <c r="F36" s="11"/>
      <c r="G36" s="11"/>
      <c r="H36" s="1"/>
      <c r="I36" s="1"/>
      <c r="J36" s="1"/>
    </row>
    <row r="37" spans="1:10" ht="20.100000000000001" customHeight="1">
      <c r="A37" s="1"/>
      <c r="B37" s="2"/>
      <c r="C37" s="1"/>
      <c r="D37" s="1"/>
      <c r="E37" s="1"/>
      <c r="F37" s="1"/>
      <c r="G37" s="1"/>
      <c r="H37" s="1"/>
      <c r="I37" s="1"/>
      <c r="J37" s="1"/>
    </row>
    <row r="38" spans="1:10" ht="45" customHeight="1">
      <c r="A38" s="71" t="s">
        <v>17</v>
      </c>
      <c r="B38" s="72"/>
      <c r="C38" s="72"/>
      <c r="D38" s="72"/>
      <c r="E38" s="72"/>
      <c r="F38" s="72"/>
      <c r="G38" s="72"/>
      <c r="H38" s="72"/>
      <c r="I38" s="72"/>
      <c r="J38" s="1"/>
    </row>
    <row r="39" spans="1:10" ht="20.100000000000001" customHeight="1">
      <c r="A39" s="1"/>
      <c r="B39" s="2"/>
      <c r="C39" s="1"/>
      <c r="D39" s="1"/>
      <c r="E39" s="1"/>
      <c r="F39" s="1"/>
      <c r="G39" s="1"/>
      <c r="H39" s="1"/>
      <c r="I39" s="1"/>
      <c r="J39" s="1"/>
    </row>
    <row r="40" spans="1:10" ht="55.5" customHeight="1">
      <c r="A40" s="73"/>
      <c r="B40" s="74"/>
      <c r="C40" s="74"/>
      <c r="D40" s="74"/>
      <c r="E40" s="74"/>
      <c r="F40" s="74"/>
      <c r="G40" s="74"/>
      <c r="H40" s="74"/>
      <c r="I40" s="74"/>
      <c r="J40" s="1"/>
    </row>
    <row r="41" spans="1:10" ht="37.5" customHeight="1">
      <c r="A41" s="75"/>
      <c r="B41" s="75"/>
      <c r="C41" s="75"/>
      <c r="D41" s="75"/>
      <c r="E41" s="75"/>
      <c r="F41" s="75"/>
      <c r="G41" s="75"/>
      <c r="H41" s="75"/>
      <c r="I41" s="75"/>
      <c r="J41" s="1"/>
    </row>
    <row r="42" spans="1:10" ht="13.5">
      <c r="A42" s="1"/>
      <c r="B42" s="2"/>
      <c r="C42" s="1"/>
      <c r="D42" s="1"/>
      <c r="E42" s="1"/>
      <c r="F42" s="1"/>
      <c r="G42" s="1"/>
      <c r="H42" s="1"/>
      <c r="I42" s="1"/>
      <c r="J42" s="1"/>
    </row>
    <row r="43" spans="1:10" ht="13.5">
      <c r="A43" s="1"/>
      <c r="B43" s="2"/>
      <c r="C43" s="1"/>
      <c r="D43" s="1"/>
      <c r="E43" s="1"/>
      <c r="F43" s="1"/>
      <c r="G43" s="1"/>
      <c r="H43" s="1"/>
      <c r="I43" s="1"/>
      <c r="J43" s="1"/>
    </row>
    <row r="44" spans="1:10" ht="13.5">
      <c r="A44" s="1"/>
      <c r="B44" s="2"/>
      <c r="C44" s="1"/>
      <c r="D44" s="1"/>
      <c r="E44" s="1"/>
      <c r="F44" s="1"/>
      <c r="G44" s="1"/>
      <c r="H44" s="1"/>
      <c r="I44" s="1"/>
      <c r="J44" s="1"/>
    </row>
  </sheetData>
  <mergeCells count="10">
    <mergeCell ref="A38:I38"/>
    <mergeCell ref="A40:I40"/>
    <mergeCell ref="A41:I41"/>
    <mergeCell ref="A8:I8"/>
    <mergeCell ref="A10:I10"/>
    <mergeCell ref="A18:I18"/>
    <mergeCell ref="A19:I19"/>
    <mergeCell ref="A20:I20"/>
    <mergeCell ref="A21:I21"/>
    <mergeCell ref="A9:I9"/>
  </mergeCells>
  <phoneticPr fontId="1" type="noConversion"/>
  <pageMargins left="0.51181102362204722" right="0.43307086614173229" top="1.1811023622047245" bottom="0.59055118110236227" header="0.62992125984251968" footer="0.51181102362204722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16"/>
  <sheetViews>
    <sheetView showGridLines="0" workbookViewId="0">
      <selection activeCell="D42" sqref="D42"/>
    </sheetView>
  </sheetViews>
  <sheetFormatPr defaultRowHeight="13.5"/>
  <cols>
    <col min="1" max="1" width="1.625" customWidth="1"/>
    <col min="2" max="2" width="10.625" customWidth="1"/>
    <col min="3" max="3" width="15.625" customWidth="1"/>
    <col min="4" max="4" width="57.625" customWidth="1"/>
    <col min="5" max="6" width="10.625" customWidth="1"/>
  </cols>
  <sheetData>
    <row r="1" spans="2:6" ht="14.25" thickBot="1"/>
    <row r="2" spans="2:6" ht="27" thickBot="1">
      <c r="B2" s="79" t="s">
        <v>3</v>
      </c>
      <c r="C2" s="80"/>
      <c r="D2" s="80"/>
      <c r="E2" s="80"/>
      <c r="F2" s="81"/>
    </row>
    <row r="3" spans="2:6">
      <c r="B3" s="13"/>
      <c r="C3" s="14"/>
      <c r="D3" s="14"/>
      <c r="E3" s="15"/>
      <c r="F3" s="16"/>
    </row>
    <row r="4" spans="2:6">
      <c r="B4" s="17" t="s">
        <v>4</v>
      </c>
      <c r="C4" s="17" t="s">
        <v>5</v>
      </c>
      <c r="D4" s="17" t="s">
        <v>6</v>
      </c>
      <c r="E4" s="18" t="s">
        <v>7</v>
      </c>
      <c r="F4" s="19" t="s">
        <v>8</v>
      </c>
    </row>
    <row r="5" spans="2:6">
      <c r="B5" s="21"/>
      <c r="C5" s="22"/>
      <c r="D5" s="23"/>
      <c r="E5" s="21"/>
      <c r="F5" s="22"/>
    </row>
    <row r="6" spans="2:6">
      <c r="B6" s="21"/>
      <c r="C6" s="22"/>
      <c r="D6" s="23"/>
      <c r="E6" s="21"/>
      <c r="F6" s="22"/>
    </row>
    <row r="7" spans="2:6">
      <c r="B7" s="21"/>
      <c r="C7" s="22"/>
      <c r="D7" s="23"/>
      <c r="E7" s="21"/>
      <c r="F7" s="22"/>
    </row>
    <row r="8" spans="2:6">
      <c r="B8" s="21"/>
      <c r="C8" s="22"/>
      <c r="D8" s="23"/>
      <c r="E8" s="21"/>
      <c r="F8" s="22"/>
    </row>
    <row r="9" spans="2:6">
      <c r="B9" s="21"/>
      <c r="C9" s="22"/>
      <c r="D9" s="24"/>
      <c r="E9" s="21"/>
      <c r="F9" s="22"/>
    </row>
    <row r="10" spans="2:6">
      <c r="B10" s="21"/>
      <c r="C10" s="22"/>
      <c r="D10" s="24"/>
      <c r="E10" s="21"/>
      <c r="F10" s="22"/>
    </row>
    <row r="11" spans="2:6">
      <c r="B11" s="21"/>
      <c r="C11" s="22"/>
      <c r="D11" s="24"/>
      <c r="E11" s="21"/>
      <c r="F11" s="22"/>
    </row>
    <row r="12" spans="2:6">
      <c r="B12" s="21"/>
      <c r="C12" s="22"/>
      <c r="D12" s="24"/>
      <c r="E12" s="21"/>
      <c r="F12" s="22"/>
    </row>
    <row r="13" spans="2:6">
      <c r="B13" s="21"/>
      <c r="C13" s="22"/>
      <c r="D13" s="24"/>
      <c r="E13" s="21"/>
      <c r="F13" s="22"/>
    </row>
    <row r="14" spans="2:6">
      <c r="B14" s="20"/>
      <c r="C14" s="22"/>
      <c r="D14" s="24"/>
      <c r="E14" s="21"/>
      <c r="F14" s="22"/>
    </row>
    <row r="15" spans="2:6">
      <c r="B15" s="20"/>
      <c r="C15" s="25"/>
      <c r="D15" s="24"/>
      <c r="E15" s="21"/>
      <c r="F15" s="22"/>
    </row>
    <row r="16" spans="2:6">
      <c r="B16" s="20"/>
      <c r="C16" s="25"/>
      <c r="D16" s="24"/>
      <c r="E16" s="21"/>
      <c r="F16" s="22"/>
    </row>
  </sheetData>
  <mergeCells count="1">
    <mergeCell ref="B2:F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J26"/>
  <sheetViews>
    <sheetView showGridLines="0" tabSelected="1" workbookViewId="0">
      <selection activeCell="G14" sqref="G14"/>
    </sheetView>
  </sheetViews>
  <sheetFormatPr defaultRowHeight="21" customHeight="1"/>
  <cols>
    <col min="1" max="1" width="2" customWidth="1"/>
    <col min="2" max="2" width="38.625" customWidth="1"/>
    <col min="3" max="3" width="10.5" customWidth="1"/>
    <col min="4" max="4" width="19.5" bestFit="1" customWidth="1"/>
    <col min="5" max="5" width="20.625" bestFit="1" customWidth="1"/>
    <col min="6" max="6" width="27.75" bestFit="1" customWidth="1"/>
    <col min="7" max="7" width="25.5" customWidth="1"/>
    <col min="9" max="9" width="13.625" customWidth="1"/>
    <col min="10" max="10" width="20.25" customWidth="1"/>
  </cols>
  <sheetData>
    <row r="1" spans="2:10" ht="21" customHeight="1">
      <c r="B1" s="83" t="s">
        <v>19</v>
      </c>
      <c r="C1" s="84"/>
      <c r="D1" s="85"/>
      <c r="E1" s="85"/>
      <c r="F1" s="85"/>
      <c r="G1" s="86"/>
    </row>
    <row r="2" spans="2:10" ht="21" customHeight="1">
      <c r="B2" s="26"/>
      <c r="C2" s="54"/>
      <c r="D2" s="27"/>
      <c r="E2" s="27"/>
      <c r="F2" s="27"/>
      <c r="G2" s="28"/>
    </row>
    <row r="3" spans="2:10" ht="21" customHeight="1">
      <c r="B3" s="29"/>
      <c r="C3" s="55"/>
      <c r="D3" s="27"/>
      <c r="E3" s="27"/>
      <c r="F3" s="27"/>
      <c r="G3" s="30"/>
    </row>
    <row r="4" spans="2:10" ht="21" customHeight="1">
      <c r="B4" s="31"/>
      <c r="C4" s="56"/>
      <c r="G4" s="38" t="s">
        <v>11</v>
      </c>
    </row>
    <row r="5" spans="2:10" ht="21" customHeight="1">
      <c r="B5" s="94" t="s">
        <v>12</v>
      </c>
      <c r="C5" s="94"/>
      <c r="D5" s="87" t="s">
        <v>20</v>
      </c>
      <c r="E5" s="87"/>
      <c r="F5" s="88"/>
      <c r="G5" s="40" t="s">
        <v>21</v>
      </c>
      <c r="I5" s="82" t="s">
        <v>36</v>
      </c>
      <c r="J5" s="82"/>
    </row>
    <row r="6" spans="2:10" ht="39" customHeight="1" thickBot="1">
      <c r="B6" s="94"/>
      <c r="C6" s="94"/>
      <c r="D6" s="61" t="s">
        <v>27</v>
      </c>
      <c r="E6" s="45" t="s">
        <v>22</v>
      </c>
      <c r="F6" s="45" t="s">
        <v>23</v>
      </c>
      <c r="G6" s="46" t="s">
        <v>24</v>
      </c>
      <c r="I6" s="82"/>
      <c r="J6" s="82"/>
    </row>
    <row r="7" spans="2:10" ht="21" customHeight="1">
      <c r="B7" s="95" t="s">
        <v>32</v>
      </c>
      <c r="C7" s="95"/>
      <c r="D7" s="62">
        <v>8</v>
      </c>
      <c r="E7" s="47"/>
      <c r="F7" s="48"/>
      <c r="G7" s="49"/>
      <c r="I7" s="37">
        <v>34826</v>
      </c>
      <c r="J7" s="70" t="s">
        <v>37</v>
      </c>
    </row>
    <row r="8" spans="2:10" ht="21" customHeight="1">
      <c r="B8" s="95" t="s">
        <v>33</v>
      </c>
      <c r="C8" s="95"/>
      <c r="D8" s="63"/>
      <c r="E8" s="50">
        <v>1</v>
      </c>
      <c r="F8" s="42"/>
      <c r="G8" s="43"/>
      <c r="I8" s="37">
        <v>47066</v>
      </c>
      <c r="J8" s="70" t="s">
        <v>38</v>
      </c>
    </row>
    <row r="9" spans="2:10" ht="21" customHeight="1">
      <c r="B9" s="95" t="s">
        <v>34</v>
      </c>
      <c r="C9" s="95"/>
      <c r="D9" s="63"/>
      <c r="E9" s="50"/>
      <c r="F9" s="42"/>
      <c r="G9" s="43">
        <v>2</v>
      </c>
      <c r="I9" s="37">
        <v>34775</v>
      </c>
      <c r="J9" s="70" t="s">
        <v>39</v>
      </c>
    </row>
    <row r="10" spans="2:10" ht="21" customHeight="1">
      <c r="B10" s="95" t="s">
        <v>35</v>
      </c>
      <c r="C10" s="95"/>
      <c r="D10" s="63"/>
      <c r="E10" s="50"/>
      <c r="F10" s="42"/>
      <c r="G10" s="43">
        <v>2</v>
      </c>
      <c r="I10" s="37">
        <v>42622</v>
      </c>
      <c r="J10" s="70" t="s">
        <v>35</v>
      </c>
    </row>
    <row r="11" spans="2:10" ht="21" customHeight="1" thickBot="1">
      <c r="B11" s="82" t="s">
        <v>30</v>
      </c>
      <c r="C11" s="82"/>
      <c r="D11" s="64">
        <v>8784</v>
      </c>
      <c r="E11" s="89">
        <v>2006.4</v>
      </c>
      <c r="F11" s="89"/>
      <c r="G11" s="90"/>
      <c r="J11" s="53"/>
    </row>
    <row r="12" spans="2:10" ht="21" customHeight="1" thickBot="1">
      <c r="B12" s="82" t="s">
        <v>25</v>
      </c>
      <c r="C12" s="82"/>
      <c r="D12" s="68">
        <f>(D7+D8+D9+D10)/4</f>
        <v>2</v>
      </c>
      <c r="E12" s="51"/>
      <c r="F12" s="41"/>
      <c r="G12" s="44"/>
    </row>
    <row r="13" spans="2:10" ht="21" customHeight="1">
      <c r="B13" s="82" t="s">
        <v>26</v>
      </c>
      <c r="C13" s="82"/>
      <c r="D13" s="65">
        <f>(D7*I7)+(D8*I8)+(D9*I9)+(D10*I10)</f>
        <v>278608</v>
      </c>
      <c r="E13" s="52">
        <f>(E7*$I$7)+(E8*$I$8)+(E9*$I$9)+(E10*$I$10)</f>
        <v>47066</v>
      </c>
      <c r="F13" s="52">
        <f>(F7*$I$7)+(F8*$I$8)+(F9*$I$9)+(F10*$I$10)</f>
        <v>0</v>
      </c>
      <c r="G13" s="57">
        <f>(G7*$I$7)+(G8*$I$8)+(G9*$I$9)+(G10*$I$10)</f>
        <v>154794</v>
      </c>
      <c r="J13" s="67"/>
    </row>
    <row r="14" spans="2:10" ht="21" customHeight="1">
      <c r="B14" s="82" t="s">
        <v>28</v>
      </c>
      <c r="C14" s="82"/>
      <c r="D14" s="66">
        <f>D13/(D7+D8+D9+D10)*D11*D12</f>
        <v>611823168</v>
      </c>
      <c r="E14" s="59">
        <f>E13*$E$11</f>
        <v>94433222.400000006</v>
      </c>
      <c r="F14" s="59">
        <f t="shared" ref="F14:G14" si="0">F13*$E$11</f>
        <v>0</v>
      </c>
      <c r="G14" s="60">
        <f t="shared" si="0"/>
        <v>310578681.60000002</v>
      </c>
    </row>
    <row r="15" spans="2:10" ht="21" customHeight="1">
      <c r="B15" s="82" t="s">
        <v>29</v>
      </c>
      <c r="C15" s="82"/>
      <c r="D15" s="101">
        <f>D14+E14+F14+G14</f>
        <v>1016835072</v>
      </c>
      <c r="E15" s="101"/>
      <c r="F15" s="101"/>
      <c r="G15" s="102"/>
      <c r="J15" s="53"/>
    </row>
    <row r="16" spans="2:10" ht="21" customHeight="1">
      <c r="B16" s="39" t="s">
        <v>15</v>
      </c>
      <c r="C16" s="58">
        <v>1.1000000000000001</v>
      </c>
      <c r="D16" s="103">
        <f>D15*C16</f>
        <v>1118518579.2</v>
      </c>
      <c r="E16" s="104"/>
      <c r="F16" s="104"/>
      <c r="G16" s="105"/>
    </row>
    <row r="17" spans="2:10" ht="21" customHeight="1">
      <c r="B17" s="39" t="s">
        <v>16</v>
      </c>
      <c r="C17" s="58">
        <v>0.2</v>
      </c>
      <c r="D17" s="103">
        <f>(D15+D16)*C17</f>
        <v>427070730.24000001</v>
      </c>
      <c r="E17" s="104"/>
      <c r="F17" s="104"/>
      <c r="G17" s="105"/>
    </row>
    <row r="18" spans="2:10" ht="21" customHeight="1">
      <c r="B18" s="99" t="s">
        <v>13</v>
      </c>
      <c r="C18" s="100"/>
      <c r="D18" s="91">
        <v>500000</v>
      </c>
      <c r="E18" s="92"/>
      <c r="F18" s="92"/>
      <c r="G18" s="93"/>
    </row>
    <row r="19" spans="2:10" ht="21" customHeight="1">
      <c r="B19" s="99" t="s">
        <v>14</v>
      </c>
      <c r="C19" s="100"/>
      <c r="D19" s="96">
        <f>D15+D16+D17+D18</f>
        <v>2562924381.4400001</v>
      </c>
      <c r="E19" s="97"/>
      <c r="F19" s="97"/>
      <c r="G19" s="98"/>
      <c r="I19" s="69"/>
      <c r="J19" s="53"/>
    </row>
    <row r="20" spans="2:10" ht="21" customHeight="1" thickBot="1">
      <c r="B20" s="32"/>
      <c r="C20" s="33"/>
      <c r="D20" s="33"/>
      <c r="E20" s="33"/>
      <c r="F20" s="33"/>
      <c r="G20" s="34"/>
    </row>
    <row r="22" spans="2:10" ht="21" customHeight="1">
      <c r="D22" s="35"/>
    </row>
    <row r="23" spans="2:10" ht="21" customHeight="1">
      <c r="D23" s="36"/>
    </row>
    <row r="24" spans="2:10" ht="21" customHeight="1">
      <c r="D24" s="35"/>
    </row>
    <row r="25" spans="2:10" ht="21" customHeight="1">
      <c r="D25" s="35"/>
    </row>
    <row r="26" spans="2:10" ht="21" customHeight="1">
      <c r="D26" s="35"/>
    </row>
  </sheetData>
  <mergeCells count="21">
    <mergeCell ref="D19:G19"/>
    <mergeCell ref="B19:C19"/>
    <mergeCell ref="B13:C13"/>
    <mergeCell ref="B14:C14"/>
    <mergeCell ref="B18:C18"/>
    <mergeCell ref="B15:C15"/>
    <mergeCell ref="D15:G15"/>
    <mergeCell ref="D16:G16"/>
    <mergeCell ref="D17:G17"/>
    <mergeCell ref="I5:J6"/>
    <mergeCell ref="B1:G1"/>
    <mergeCell ref="D5:F5"/>
    <mergeCell ref="E11:G11"/>
    <mergeCell ref="D18:G18"/>
    <mergeCell ref="B5:C6"/>
    <mergeCell ref="B7:C7"/>
    <mergeCell ref="B8:C8"/>
    <mergeCell ref="B9:C9"/>
    <mergeCell ref="B10:C10"/>
    <mergeCell ref="B11:C11"/>
    <mergeCell ref="B12:C1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4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</vt:i4>
      </vt:variant>
    </vt:vector>
  </HeadingPairs>
  <TitlesOfParts>
    <vt:vector size="4" baseType="lpstr">
      <vt:lpstr>표지 </vt:lpstr>
      <vt:lpstr>개정이력</vt:lpstr>
      <vt:lpstr>보안관제 서비스비 산출</vt:lpstr>
      <vt:lpstr>'표지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사업대가 비용산정 템플릿</dc:title>
  <dc:creator>카이젠컨설팅</dc:creator>
  <cp:lastModifiedBy>hak</cp:lastModifiedBy>
  <cp:lastPrinted>2016-10-19T08:54:31Z</cp:lastPrinted>
  <dcterms:created xsi:type="dcterms:W3CDTF">2010-06-22T02:05:17Z</dcterms:created>
  <dcterms:modified xsi:type="dcterms:W3CDTF">2020-01-30T04:51:29Z</dcterms:modified>
</cp:coreProperties>
</file>